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741" activeTab="4"/>
  </bookViews>
  <sheets>
    <sheet name="Lenght straps_Rein Earth DESIGN" sheetId="8" r:id="rId1"/>
    <sheet name="FOS for breakage" sheetId="4" r:id="rId2"/>
    <sheet name="FOS for sliding overturning" sheetId="6" r:id="rId3"/>
    <sheet name="Bearing pressure" sheetId="7" r:id="rId4"/>
    <sheet name="geotextile" sheetId="10" r:id="rId5"/>
  </sheets>
  <definedNames>
    <definedName name="A_soil">#REF!</definedName>
    <definedName name="g_soil">#REF!</definedName>
    <definedName name="L_qLL">#REF!</definedName>
    <definedName name="qLL">#REF!</definedName>
  </definedNames>
  <calcPr calcId="125725" concurrentCalc="0"/>
</workbook>
</file>

<file path=xl/calcChain.xml><?xml version="1.0" encoding="utf-8"?>
<calcChain xmlns="http://schemas.openxmlformats.org/spreadsheetml/2006/main">
  <c r="V3" i="4"/>
  <c r="W2" i="6"/>
  <c r="S10"/>
  <c r="S19"/>
  <c r="U16"/>
  <c r="R23" i="10"/>
  <c r="Q21"/>
  <c r="U19"/>
  <c r="G21"/>
  <c r="H27"/>
  <c r="D10"/>
  <c r="T6"/>
  <c r="U4"/>
  <c r="D8"/>
  <c r="C21" i="8"/>
  <c r="C20" i="4"/>
  <c r="C18" i="6"/>
  <c r="C21" i="4"/>
  <c r="C19" i="6"/>
  <c r="D22" i="4"/>
  <c r="C20" i="6"/>
  <c r="R15" i="4"/>
  <c r="G22"/>
  <c r="N6"/>
  <c r="U6"/>
  <c r="R11"/>
  <c r="Z6"/>
  <c r="Z9"/>
  <c r="Q17"/>
  <c r="D10"/>
  <c r="D8"/>
  <c r="D12"/>
  <c r="T20"/>
  <c r="B12" i="7"/>
  <c r="C19"/>
  <c r="G9"/>
  <c r="Q6"/>
  <c r="H13"/>
  <c r="Q9"/>
  <c r="Q11"/>
  <c r="S6"/>
  <c r="G2"/>
  <c r="S8"/>
  <c r="R5" i="8"/>
  <c r="D8"/>
  <c r="D12"/>
  <c r="Q7"/>
  <c r="R12"/>
  <c r="D10"/>
  <c r="S11" i="7"/>
  <c r="I21" i="10"/>
  <c r="I20"/>
  <c r="I16"/>
  <c r="U9"/>
  <c r="P17"/>
  <c r="P20"/>
  <c r="U11"/>
  <c r="G23" i="8"/>
  <c r="D8" i="6"/>
  <c r="V5"/>
  <c r="T19"/>
  <c r="V16"/>
  <c r="U20" i="4"/>
  <c r="Z5" i="6"/>
  <c r="Z8"/>
  <c r="G22"/>
  <c r="D6"/>
  <c r="H26"/>
  <c r="D10"/>
  <c r="I22"/>
  <c r="H22"/>
  <c r="I19"/>
  <c r="I22" i="4"/>
  <c r="I19"/>
  <c r="H22"/>
  <c r="H26"/>
  <c r="I23" i="8"/>
  <c r="I22"/>
  <c r="I18"/>
  <c r="C20"/>
  <c r="R10"/>
  <c r="H27"/>
</calcChain>
</file>

<file path=xl/sharedStrings.xml><?xml version="1.0" encoding="utf-8"?>
<sst xmlns="http://schemas.openxmlformats.org/spreadsheetml/2006/main" count="188" uniqueCount="74">
  <si>
    <t>kN/m2</t>
  </si>
  <si>
    <t>m</t>
  </si>
  <si>
    <t>R =</t>
  </si>
  <si>
    <t>T =</t>
  </si>
  <si>
    <t>W =</t>
  </si>
  <si>
    <t>h*L*γd.fill =</t>
  </si>
  <si>
    <t>L</t>
  </si>
  <si>
    <t>As L &gt; 0.3H = &gt; e is neglegible</t>
  </si>
  <si>
    <t>H =</t>
  </si>
  <si>
    <t>γd.fill =</t>
  </si>
  <si>
    <t>Sx</t>
  </si>
  <si>
    <t>Sy</t>
  </si>
  <si>
    <t>h=</t>
  </si>
  <si>
    <t>kN/m3</t>
  </si>
  <si>
    <t>L=</t>
  </si>
  <si>
    <t>F.O.S. =</t>
  </si>
  <si>
    <t xml:space="preserve"> =          = &gt;</t>
  </si>
  <si>
    <t>F.O.S. against breakage of the straps =</t>
  </si>
  <si>
    <t>b=</t>
  </si>
  <si>
    <t xml:space="preserve">width = </t>
  </si>
  <si>
    <t>At z= 0</t>
  </si>
  <si>
    <t>K = Ka</t>
  </si>
  <si>
    <t xml:space="preserve">At z= 0.5H of the WALL </t>
  </si>
  <si>
    <t>K = Ko</t>
  </si>
  <si>
    <t>K = Ka + (1.25/6)*(Ko-Ka)</t>
  </si>
  <si>
    <t>Base soil layer = critical</t>
  </si>
  <si>
    <t>Tensile strenght =</t>
  </si>
  <si>
    <t>F.O.S. against Sliding =</t>
  </si>
  <si>
    <t>F.O.S. against Overturning =</t>
  </si>
  <si>
    <t>Bearing pressure</t>
  </si>
  <si>
    <t>B</t>
  </si>
  <si>
    <t>A</t>
  </si>
  <si>
    <t>Resolve verticaly =</t>
  </si>
  <si>
    <t>(A+B) x</t>
  </si>
  <si>
    <t>L       =</t>
  </si>
  <si>
    <t>W</t>
  </si>
  <si>
    <t>Moment about B =</t>
  </si>
  <si>
    <t>Pa x H/3</t>
  </si>
  <si>
    <t>L x L/6</t>
  </si>
  <si>
    <t>(A-B) x</t>
  </si>
  <si>
    <t>DATA INPUT</t>
  </si>
  <si>
    <t>N/mm</t>
  </si>
  <si>
    <t>=</t>
  </si>
  <si>
    <r>
      <t xml:space="preserve">Full </t>
    </r>
    <r>
      <rPr>
        <b/>
        <sz val="11"/>
        <color rgb="FFFF0000"/>
        <rFont val="Calibri"/>
        <family val="2"/>
        <scheme val="minor"/>
      </rPr>
      <t>STRAP</t>
    </r>
    <r>
      <rPr>
        <sz val="11"/>
        <color theme="1"/>
        <rFont val="Calibri"/>
        <family val="2"/>
        <scheme val="minor"/>
      </rPr>
      <t xml:space="preserve"> length =</t>
    </r>
  </si>
  <si>
    <t>Leff=</t>
  </si>
  <si>
    <t>1.2x1.2</t>
  </si>
  <si>
    <t>Straps (m)</t>
  </si>
  <si>
    <t>H*L*γd.fill =</t>
  </si>
  <si>
    <t>Kn</t>
  </si>
  <si>
    <t>kN</t>
  </si>
  <si>
    <t>*</t>
  </si>
  <si>
    <r>
      <t xml:space="preserve">Top soil layer = critical (In reality all the layers </t>
    </r>
    <r>
      <rPr>
        <sz val="11"/>
        <color rgb="FFFF0000"/>
        <rFont val="Calibri"/>
        <family val="2"/>
        <scheme val="minor"/>
      </rPr>
      <t>MUST BE CHECKED</t>
    </r>
    <r>
      <rPr>
        <sz val="11"/>
        <color theme="1"/>
        <rFont val="Calibri"/>
        <family val="2"/>
        <scheme val="minor"/>
      </rPr>
      <t>)</t>
    </r>
  </si>
  <si>
    <t>At z &gt; 6 m</t>
  </si>
  <si>
    <t>Surcharge =</t>
  </si>
  <si>
    <t>A=</t>
  </si>
  <si>
    <t xml:space="preserve">  -  B        =</t>
  </si>
  <si>
    <t>kPa</t>
  </si>
  <si>
    <t>A-B=</t>
  </si>
  <si>
    <t>B =</t>
  </si>
  <si>
    <t>Geotextile (m)</t>
  </si>
  <si>
    <t>x</t>
  </si>
  <si>
    <t>x=</t>
  </si>
  <si>
    <t>Geotextile = &gt;  Flexible !!!!  =&gt; USE COLOUMB ANALYSIS</t>
  </si>
  <si>
    <t>Sy = 1 m</t>
  </si>
  <si>
    <r>
      <t xml:space="preserve">q </t>
    </r>
    <r>
      <rPr>
        <sz val="8"/>
        <color rgb="FFFF0000"/>
        <rFont val="Calibri"/>
        <family val="2"/>
        <scheme val="minor"/>
      </rPr>
      <t>min</t>
    </r>
    <r>
      <rPr>
        <sz val="11"/>
        <color rgb="FFFF0000"/>
        <rFont val="Calibri"/>
        <family val="2"/>
        <scheme val="minor"/>
      </rPr>
      <t xml:space="preserve"> (B) &gt; 0</t>
    </r>
  </si>
  <si>
    <r>
      <t>q</t>
    </r>
    <r>
      <rPr>
        <sz val="8"/>
        <color rgb="FFFF0000"/>
        <rFont val="Calibri"/>
        <family val="2"/>
        <scheme val="minor"/>
      </rPr>
      <t xml:space="preserve"> max</t>
    </r>
    <r>
      <rPr>
        <sz val="11"/>
        <color rgb="FFFF0000"/>
        <rFont val="Calibri"/>
        <family val="2"/>
        <scheme val="minor"/>
      </rPr>
      <t xml:space="preserve"> (A) &gt; q </t>
    </r>
    <r>
      <rPr>
        <sz val="8"/>
        <color rgb="FFFF0000"/>
        <rFont val="Calibri"/>
        <family val="2"/>
        <scheme val="minor"/>
      </rPr>
      <t>all</t>
    </r>
    <r>
      <rPr>
        <sz val="11"/>
        <color rgb="FFFF0000"/>
        <rFont val="Calibri"/>
        <family val="2"/>
        <scheme val="minor"/>
      </rPr>
      <t xml:space="preserve"> (allowable bearing pressure of the foundation soil)</t>
    </r>
  </si>
  <si>
    <r>
      <t xml:space="preserve">q </t>
    </r>
    <r>
      <rPr>
        <sz val="8"/>
        <color rgb="FFFF0000"/>
        <rFont val="Calibri"/>
        <family val="2"/>
        <scheme val="minor"/>
      </rPr>
      <t>all</t>
    </r>
    <r>
      <rPr>
        <sz val="11"/>
        <color rgb="FFFF0000"/>
        <rFont val="Calibri"/>
        <family val="2"/>
        <scheme val="minor"/>
      </rPr>
      <t xml:space="preserve"> (allowable bearing pressure of the foundation soil)</t>
    </r>
  </si>
  <si>
    <t>SOLVE FOR A and B !!!!</t>
  </si>
  <si>
    <t>Cu =</t>
  </si>
  <si>
    <t>q all =</t>
  </si>
  <si>
    <t>Foundation Soil</t>
  </si>
  <si>
    <t>Fill Soil</t>
  </si>
  <si>
    <t>1 x 1</t>
  </si>
  <si>
    <t xml:space="preserve">At z &gt; = 0.5H of the WALL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</si>
</sst>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15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u/>
      <sz val="18"/>
      <color theme="9" tint="-0.249977111117893"/>
      <name val="Calibri"/>
      <family val="2"/>
      <scheme val="minor"/>
    </font>
    <font>
      <b/>
      <i/>
      <u/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/>
    <xf numFmtId="165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2" fontId="4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1" fontId="6" fillId="0" borderId="0" xfId="0" applyNumberFormat="1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7" xfId="0" applyFill="1" applyBorder="1" applyAlignment="1">
      <alignment vertical="center"/>
    </xf>
    <xf numFmtId="164" fontId="0" fillId="2" borderId="0" xfId="0" applyNumberFormat="1" applyFill="1" applyBorder="1"/>
    <xf numFmtId="0" fontId="0" fillId="2" borderId="9" xfId="0" applyFill="1" applyBorder="1"/>
    <xf numFmtId="0" fontId="0" fillId="2" borderId="1" xfId="0" applyFill="1" applyBorder="1"/>
    <xf numFmtId="0" fontId="7" fillId="2" borderId="4" xfId="0" applyFont="1" applyFill="1" applyBorder="1"/>
    <xf numFmtId="164" fontId="0" fillId="2" borderId="1" xfId="0" applyNumberForma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164" fontId="5" fillId="2" borderId="1" xfId="0" applyNumberFormat="1" applyFont="1" applyFill="1" applyBorder="1"/>
    <xf numFmtId="0" fontId="8" fillId="2" borderId="0" xfId="0" applyFont="1" applyFill="1" applyBorder="1"/>
    <xf numFmtId="0" fontId="0" fillId="2" borderId="8" xfId="0" applyFill="1" applyBorder="1" applyAlignment="1">
      <alignment horizontal="right"/>
    </xf>
    <xf numFmtId="0" fontId="8" fillId="2" borderId="9" xfId="0" applyFont="1" applyFill="1" applyBorder="1" applyAlignment="1">
      <alignment horizontal="right"/>
    </xf>
    <xf numFmtId="0" fontId="10" fillId="2" borderId="6" xfId="0" applyFont="1" applyFill="1" applyBorder="1"/>
    <xf numFmtId="0" fontId="9" fillId="2" borderId="0" xfId="0" applyFont="1" applyFill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6" xfId="0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5" fillId="2" borderId="9" xfId="0" applyFont="1" applyFill="1" applyBorder="1"/>
    <xf numFmtId="165" fontId="4" fillId="0" borderId="0" xfId="0" applyNumberFormat="1" applyFont="1"/>
    <xf numFmtId="0" fontId="2" fillId="0" borderId="0" xfId="0" applyFont="1" applyFill="1" applyBorder="1"/>
    <xf numFmtId="164" fontId="5" fillId="0" borderId="0" xfId="0" applyNumberFormat="1" applyFont="1" applyFill="1" applyBorder="1"/>
    <xf numFmtId="0" fontId="4" fillId="0" borderId="6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8" fillId="0" borderId="0" xfId="0" applyFont="1"/>
    <xf numFmtId="0" fontId="2" fillId="0" borderId="0" xfId="0" applyFont="1"/>
    <xf numFmtId="0" fontId="0" fillId="3" borderId="3" xfId="0" applyFill="1" applyBorder="1"/>
    <xf numFmtId="0" fontId="7" fillId="3" borderId="4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0" xfId="0" applyFill="1" applyBorder="1"/>
    <xf numFmtId="0" fontId="8" fillId="3" borderId="0" xfId="0" applyFont="1" applyFill="1" applyBorder="1"/>
    <xf numFmtId="0" fontId="0" fillId="3" borderId="7" xfId="0" applyFill="1" applyBorder="1"/>
    <xf numFmtId="0" fontId="0" fillId="3" borderId="7" xfId="0" applyFill="1" applyBorder="1" applyAlignment="1">
      <alignment vertical="center"/>
    </xf>
    <xf numFmtId="164" fontId="0" fillId="3" borderId="0" xfId="0" applyNumberFormat="1" applyFill="1" applyBorder="1"/>
    <xf numFmtId="2" fontId="0" fillId="3" borderId="0" xfId="0" applyNumberFormat="1" applyFill="1" applyBorder="1" applyAlignment="1">
      <alignment horizontal="left" vertical="center"/>
    </xf>
    <xf numFmtId="0" fontId="14" fillId="3" borderId="6" xfId="0" applyFont="1" applyFill="1" applyBorder="1"/>
    <xf numFmtId="0" fontId="10" fillId="3" borderId="6" xfId="0" applyFont="1" applyFill="1" applyBorder="1"/>
    <xf numFmtId="0" fontId="9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0" fillId="3" borderId="6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8" fillId="3" borderId="9" xfId="0" applyFont="1" applyFill="1" applyBorder="1" applyAlignment="1">
      <alignment horizontal="right"/>
    </xf>
    <xf numFmtId="0" fontId="8" fillId="3" borderId="9" xfId="0" applyFont="1" applyFill="1" applyBorder="1"/>
    <xf numFmtId="0" fontId="0" fillId="3" borderId="1" xfId="0" applyFill="1" applyBorder="1"/>
    <xf numFmtId="0" fontId="0" fillId="2" borderId="0" xfId="0" applyFill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0" fillId="3" borderId="9" xfId="0" applyFill="1" applyBorder="1"/>
    <xf numFmtId="164" fontId="5" fillId="3" borderId="1" xfId="0" applyNumberFormat="1" applyFont="1" applyFill="1" applyBorder="1"/>
    <xf numFmtId="0" fontId="9" fillId="3" borderId="6" xfId="0" applyFont="1" applyFill="1" applyBorder="1"/>
    <xf numFmtId="0" fontId="4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6.png"/><Relationship Id="rId7" Type="http://schemas.openxmlformats.org/officeDocument/2006/relationships/image" Target="../media/image4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2.png"/><Relationship Id="rId11" Type="http://schemas.openxmlformats.org/officeDocument/2006/relationships/image" Target="../media/image3.png"/><Relationship Id="rId5" Type="http://schemas.openxmlformats.org/officeDocument/2006/relationships/image" Target="../media/image1.png"/><Relationship Id="rId10" Type="http://schemas.openxmlformats.org/officeDocument/2006/relationships/image" Target="../media/image9.png"/><Relationship Id="rId4" Type="http://schemas.openxmlformats.org/officeDocument/2006/relationships/image" Target="../media/image10.png"/><Relationship Id="rId9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16.png"/><Relationship Id="rId7" Type="http://schemas.openxmlformats.org/officeDocument/2006/relationships/image" Target="../media/image3.png"/><Relationship Id="rId2" Type="http://schemas.openxmlformats.org/officeDocument/2006/relationships/image" Target="../media/image15.png"/><Relationship Id="rId1" Type="http://schemas.openxmlformats.org/officeDocument/2006/relationships/image" Target="../media/image12.png"/><Relationship Id="rId6" Type="http://schemas.openxmlformats.org/officeDocument/2006/relationships/image" Target="../media/image2.png"/><Relationship Id="rId11" Type="http://schemas.openxmlformats.org/officeDocument/2006/relationships/image" Target="../media/image9.png"/><Relationship Id="rId5" Type="http://schemas.openxmlformats.org/officeDocument/2006/relationships/image" Target="../media/image1.png"/><Relationship Id="rId10" Type="http://schemas.openxmlformats.org/officeDocument/2006/relationships/image" Target="../media/image18.png"/><Relationship Id="rId4" Type="http://schemas.openxmlformats.org/officeDocument/2006/relationships/image" Target="../media/image10.png"/><Relationship Id="rId9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9.png"/><Relationship Id="rId5" Type="http://schemas.openxmlformats.org/officeDocument/2006/relationships/image" Target="../media/image7.png"/><Relationship Id="rId10" Type="http://schemas.openxmlformats.org/officeDocument/2006/relationships/image" Target="../media/image10.png"/><Relationship Id="rId4" Type="http://schemas.openxmlformats.org/officeDocument/2006/relationships/image" Target="../media/image6.png"/><Relationship Id="rId9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8</xdr:row>
      <xdr:rowOff>123825</xdr:rowOff>
    </xdr:from>
    <xdr:to>
      <xdr:col>2</xdr:col>
      <xdr:colOff>676275</xdr:colOff>
      <xdr:row>10</xdr:row>
      <xdr:rowOff>114300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85825" y="1514475"/>
          <a:ext cx="1009650" cy="3714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295275</xdr:colOff>
      <xdr:row>7</xdr:row>
      <xdr:rowOff>38100</xdr:rowOff>
    </xdr:from>
    <xdr:to>
      <xdr:col>2</xdr:col>
      <xdr:colOff>695325</xdr:colOff>
      <xdr:row>8</xdr:row>
      <xdr:rowOff>38100</xdr:rowOff>
    </xdr:to>
    <xdr:pic>
      <xdr:nvPicPr>
        <xdr:cNvPr id="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4875" y="1428750"/>
          <a:ext cx="1009650" cy="190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57150</xdr:colOff>
      <xdr:row>5</xdr:row>
      <xdr:rowOff>38100</xdr:rowOff>
    </xdr:from>
    <xdr:to>
      <xdr:col>2</xdr:col>
      <xdr:colOff>533400</xdr:colOff>
      <xdr:row>6</xdr:row>
      <xdr:rowOff>57150</xdr:rowOff>
    </xdr:to>
    <xdr:pic>
      <xdr:nvPicPr>
        <xdr:cNvPr id="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76350" y="2381250"/>
          <a:ext cx="476250" cy="2095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</xdr:colOff>
      <xdr:row>14</xdr:row>
      <xdr:rowOff>9525</xdr:rowOff>
    </xdr:from>
    <xdr:to>
      <xdr:col>2</xdr:col>
      <xdr:colOff>590550</xdr:colOff>
      <xdr:row>15</xdr:row>
      <xdr:rowOff>28575</xdr:rowOff>
    </xdr:to>
    <xdr:pic>
      <xdr:nvPicPr>
        <xdr:cNvPr id="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47775" y="2543175"/>
          <a:ext cx="561975" cy="20955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219075</xdr:colOff>
      <xdr:row>8</xdr:row>
      <xdr:rowOff>142875</xdr:rowOff>
    </xdr:from>
    <xdr:to>
      <xdr:col>15</xdr:col>
      <xdr:colOff>314325</xdr:colOff>
      <xdr:row>10</xdr:row>
      <xdr:rowOff>95250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95875" y="2867025"/>
          <a:ext cx="95250" cy="3333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427264</xdr:colOff>
      <xdr:row>16</xdr:row>
      <xdr:rowOff>142875</xdr:rowOff>
    </xdr:from>
    <xdr:to>
      <xdr:col>8</xdr:col>
      <xdr:colOff>210621</xdr:colOff>
      <xdr:row>21</xdr:row>
      <xdr:rowOff>171161</xdr:rowOff>
    </xdr:to>
    <xdr:sp macro="" textlink="">
      <xdr:nvSpPr>
        <xdr:cNvPr id="30" name="Rectangle 29"/>
        <xdr:cNvSpPr/>
      </xdr:nvSpPr>
      <xdr:spPr>
        <a:xfrm>
          <a:off x="4210050" y="3068411"/>
          <a:ext cx="1008000" cy="100800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590550</xdr:colOff>
      <xdr:row>20</xdr:row>
      <xdr:rowOff>152399</xdr:rowOff>
    </xdr:from>
    <xdr:to>
      <xdr:col>7</xdr:col>
      <xdr:colOff>52950</xdr:colOff>
      <xdr:row>21</xdr:row>
      <xdr:rowOff>33899</xdr:rowOff>
    </xdr:to>
    <xdr:sp macro="" textlink="">
      <xdr:nvSpPr>
        <xdr:cNvPr id="31" name="Oval 30"/>
        <xdr:cNvSpPr/>
      </xdr:nvSpPr>
      <xdr:spPr>
        <a:xfrm>
          <a:off x="4362450" y="1543049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590550</xdr:colOff>
      <xdr:row>20</xdr:row>
      <xdr:rowOff>133349</xdr:rowOff>
    </xdr:from>
    <xdr:to>
      <xdr:col>8</xdr:col>
      <xdr:colOff>52950</xdr:colOff>
      <xdr:row>21</xdr:row>
      <xdr:rowOff>14849</xdr:rowOff>
    </xdr:to>
    <xdr:sp macro="" textlink="">
      <xdr:nvSpPr>
        <xdr:cNvPr id="32" name="Oval 31"/>
        <xdr:cNvSpPr/>
      </xdr:nvSpPr>
      <xdr:spPr>
        <a:xfrm>
          <a:off x="4972050" y="1523999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581025</xdr:colOff>
      <xdr:row>17</xdr:row>
      <xdr:rowOff>123824</xdr:rowOff>
    </xdr:from>
    <xdr:to>
      <xdr:col>8</xdr:col>
      <xdr:colOff>43425</xdr:colOff>
      <xdr:row>18</xdr:row>
      <xdr:rowOff>5324</xdr:rowOff>
    </xdr:to>
    <xdr:sp macro="" textlink="">
      <xdr:nvSpPr>
        <xdr:cNvPr id="33" name="Oval 32"/>
        <xdr:cNvSpPr/>
      </xdr:nvSpPr>
      <xdr:spPr>
        <a:xfrm>
          <a:off x="4962525" y="942974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600075</xdr:colOff>
      <xdr:row>17</xdr:row>
      <xdr:rowOff>142874</xdr:rowOff>
    </xdr:from>
    <xdr:to>
      <xdr:col>7</xdr:col>
      <xdr:colOff>62475</xdr:colOff>
      <xdr:row>18</xdr:row>
      <xdr:rowOff>24374</xdr:rowOff>
    </xdr:to>
    <xdr:sp macro="" textlink="">
      <xdr:nvSpPr>
        <xdr:cNvPr id="34" name="Oval 33"/>
        <xdr:cNvSpPr/>
      </xdr:nvSpPr>
      <xdr:spPr>
        <a:xfrm>
          <a:off x="4371975" y="962024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8</xdr:col>
      <xdr:colOff>19049</xdr:colOff>
      <xdr:row>18</xdr:row>
      <xdr:rowOff>28574</xdr:rowOff>
    </xdr:from>
    <xdr:to>
      <xdr:col>8</xdr:col>
      <xdr:colOff>19049</xdr:colOff>
      <xdr:row>20</xdr:row>
      <xdr:rowOff>115574</xdr:rowOff>
    </xdr:to>
    <xdr:cxnSp macro="">
      <xdr:nvCxnSpPr>
        <xdr:cNvPr id="28" name="Straight Arrow Connector 27"/>
        <xdr:cNvCxnSpPr/>
      </xdr:nvCxnSpPr>
      <xdr:spPr>
        <a:xfrm flipV="1">
          <a:off x="5010149" y="1038224"/>
          <a:ext cx="0" cy="4680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142874</xdr:colOff>
      <xdr:row>20</xdr:row>
      <xdr:rowOff>180975</xdr:rowOff>
    </xdr:from>
    <xdr:to>
      <xdr:col>7</xdr:col>
      <xdr:colOff>538874</xdr:colOff>
      <xdr:row>20</xdr:row>
      <xdr:rowOff>180975</xdr:rowOff>
    </xdr:to>
    <xdr:cxnSp macro="">
      <xdr:nvCxnSpPr>
        <xdr:cNvPr id="29" name="Straight Arrow Connector 28"/>
        <xdr:cNvCxnSpPr/>
      </xdr:nvCxnSpPr>
      <xdr:spPr>
        <a:xfrm flipV="1">
          <a:off x="4524374" y="1571625"/>
          <a:ext cx="396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390524</xdr:colOff>
      <xdr:row>16</xdr:row>
      <xdr:rowOff>0</xdr:rowOff>
    </xdr:from>
    <xdr:to>
      <xdr:col>8</xdr:col>
      <xdr:colOff>257175</xdr:colOff>
      <xdr:row>16</xdr:row>
      <xdr:rowOff>0</xdr:rowOff>
    </xdr:to>
    <xdr:cxnSp macro="">
      <xdr:nvCxnSpPr>
        <xdr:cNvPr id="35" name="Straight Arrow Connector 34"/>
        <xdr:cNvCxnSpPr/>
      </xdr:nvCxnSpPr>
      <xdr:spPr>
        <a:xfrm flipV="1">
          <a:off x="4048124" y="628650"/>
          <a:ext cx="1085851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133350</xdr:colOff>
      <xdr:row>6</xdr:row>
      <xdr:rowOff>28575</xdr:rowOff>
    </xdr:from>
    <xdr:to>
      <xdr:col>15</xdr:col>
      <xdr:colOff>571500</xdr:colOff>
      <xdr:row>7</xdr:row>
      <xdr:rowOff>47625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53250" y="1038225"/>
          <a:ext cx="1047750" cy="209550"/>
        </a:xfrm>
        <a:prstGeom prst="rect">
          <a:avLst/>
        </a:prstGeom>
        <a:noFill/>
      </xdr:spPr>
    </xdr:pic>
    <xdr:clientData/>
  </xdr:twoCellAnchor>
  <xdr:twoCellAnchor>
    <xdr:from>
      <xdr:col>14</xdr:col>
      <xdr:colOff>152400</xdr:colOff>
      <xdr:row>4</xdr:row>
      <xdr:rowOff>38100</xdr:rowOff>
    </xdr:from>
    <xdr:to>
      <xdr:col>16</xdr:col>
      <xdr:colOff>438150</xdr:colOff>
      <xdr:row>5</xdr:row>
      <xdr:rowOff>57150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72300" y="666750"/>
          <a:ext cx="1504950" cy="209550"/>
        </a:xfrm>
        <a:prstGeom prst="rect">
          <a:avLst/>
        </a:prstGeom>
        <a:noFill/>
      </xdr:spPr>
    </xdr:pic>
    <xdr:clientData/>
  </xdr:twoCellAnchor>
  <xdr:twoCellAnchor>
    <xdr:from>
      <xdr:col>18</xdr:col>
      <xdr:colOff>152400</xdr:colOff>
      <xdr:row>4</xdr:row>
      <xdr:rowOff>19050</xdr:rowOff>
    </xdr:from>
    <xdr:to>
      <xdr:col>20</xdr:col>
      <xdr:colOff>152400</xdr:colOff>
      <xdr:row>5</xdr:row>
      <xdr:rowOff>38100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410700" y="647700"/>
          <a:ext cx="1219200" cy="2095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317175</xdr:colOff>
      <xdr:row>1</xdr:row>
      <xdr:rowOff>176892</xdr:rowOff>
    </xdr:from>
    <xdr:to>
      <xdr:col>10</xdr:col>
      <xdr:colOff>522514</xdr:colOff>
      <xdr:row>14</xdr:row>
      <xdr:rowOff>177825</xdr:rowOff>
    </xdr:to>
    <xdr:pic>
      <xdr:nvPicPr>
        <xdr:cNvPr id="20" name="Picture 19" descr="Untitled-1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479475" y="376917"/>
          <a:ext cx="3253339" cy="2525058"/>
        </a:xfrm>
        <a:prstGeom prst="rect">
          <a:avLst/>
        </a:prstGeom>
      </xdr:spPr>
    </xdr:pic>
    <xdr:clientData/>
  </xdr:twoCellAnchor>
  <xdr:twoCellAnchor>
    <xdr:from>
      <xdr:col>7</xdr:col>
      <xdr:colOff>370974</xdr:colOff>
      <xdr:row>4</xdr:row>
      <xdr:rowOff>45118</xdr:rowOff>
    </xdr:from>
    <xdr:to>
      <xdr:col>8</xdr:col>
      <xdr:colOff>446171</xdr:colOff>
      <xdr:row>4</xdr:row>
      <xdr:rowOff>45118</xdr:rowOff>
    </xdr:to>
    <xdr:cxnSp macro="">
      <xdr:nvCxnSpPr>
        <xdr:cNvPr id="22" name="Straight Connector 21"/>
        <xdr:cNvCxnSpPr/>
      </xdr:nvCxnSpPr>
      <xdr:spPr>
        <a:xfrm>
          <a:off x="4762500" y="6767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377997</xdr:colOff>
      <xdr:row>5</xdr:row>
      <xdr:rowOff>7018</xdr:rowOff>
    </xdr:from>
    <xdr:to>
      <xdr:col>8</xdr:col>
      <xdr:colOff>453194</xdr:colOff>
      <xdr:row>5</xdr:row>
      <xdr:rowOff>7018</xdr:rowOff>
    </xdr:to>
    <xdr:cxnSp macro="">
      <xdr:nvCxnSpPr>
        <xdr:cNvPr id="23" name="Straight Connector 22"/>
        <xdr:cNvCxnSpPr/>
      </xdr:nvCxnSpPr>
      <xdr:spPr>
        <a:xfrm>
          <a:off x="4769523" y="8291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369981</xdr:colOff>
      <xdr:row>5</xdr:row>
      <xdr:rowOff>159418</xdr:rowOff>
    </xdr:from>
    <xdr:to>
      <xdr:col>8</xdr:col>
      <xdr:colOff>445178</xdr:colOff>
      <xdr:row>5</xdr:row>
      <xdr:rowOff>159418</xdr:rowOff>
    </xdr:to>
    <xdr:cxnSp macro="">
      <xdr:nvCxnSpPr>
        <xdr:cNvPr id="24" name="Straight Connector 23"/>
        <xdr:cNvCxnSpPr/>
      </xdr:nvCxnSpPr>
      <xdr:spPr>
        <a:xfrm>
          <a:off x="4761507" y="9815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371991</xdr:colOff>
      <xdr:row>6</xdr:row>
      <xdr:rowOff>121318</xdr:rowOff>
    </xdr:from>
    <xdr:to>
      <xdr:col>8</xdr:col>
      <xdr:colOff>447188</xdr:colOff>
      <xdr:row>6</xdr:row>
      <xdr:rowOff>121318</xdr:rowOff>
    </xdr:to>
    <xdr:cxnSp macro="">
      <xdr:nvCxnSpPr>
        <xdr:cNvPr id="25" name="Straight Connector 24"/>
        <xdr:cNvCxnSpPr/>
      </xdr:nvCxnSpPr>
      <xdr:spPr>
        <a:xfrm>
          <a:off x="4763517" y="11339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374001</xdr:colOff>
      <xdr:row>7</xdr:row>
      <xdr:rowOff>83218</xdr:rowOff>
    </xdr:from>
    <xdr:to>
      <xdr:col>8</xdr:col>
      <xdr:colOff>449198</xdr:colOff>
      <xdr:row>7</xdr:row>
      <xdr:rowOff>83218</xdr:rowOff>
    </xdr:to>
    <xdr:cxnSp macro="">
      <xdr:nvCxnSpPr>
        <xdr:cNvPr id="26" name="Straight Connector 25"/>
        <xdr:cNvCxnSpPr/>
      </xdr:nvCxnSpPr>
      <xdr:spPr>
        <a:xfrm>
          <a:off x="4765527" y="12863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376011</xdr:colOff>
      <xdr:row>8</xdr:row>
      <xdr:rowOff>45118</xdr:rowOff>
    </xdr:from>
    <xdr:to>
      <xdr:col>8</xdr:col>
      <xdr:colOff>451208</xdr:colOff>
      <xdr:row>8</xdr:row>
      <xdr:rowOff>45118</xdr:rowOff>
    </xdr:to>
    <xdr:cxnSp macro="">
      <xdr:nvCxnSpPr>
        <xdr:cNvPr id="27" name="Straight Connector 26"/>
        <xdr:cNvCxnSpPr/>
      </xdr:nvCxnSpPr>
      <xdr:spPr>
        <a:xfrm>
          <a:off x="4767537" y="14387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367995</xdr:colOff>
      <xdr:row>9</xdr:row>
      <xdr:rowOff>7018</xdr:rowOff>
    </xdr:from>
    <xdr:to>
      <xdr:col>8</xdr:col>
      <xdr:colOff>443192</xdr:colOff>
      <xdr:row>9</xdr:row>
      <xdr:rowOff>7018</xdr:rowOff>
    </xdr:to>
    <xdr:cxnSp macro="">
      <xdr:nvCxnSpPr>
        <xdr:cNvPr id="36" name="Straight Connector 35"/>
        <xdr:cNvCxnSpPr/>
      </xdr:nvCxnSpPr>
      <xdr:spPr>
        <a:xfrm>
          <a:off x="4759521" y="15911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375018</xdr:colOff>
      <xdr:row>9</xdr:row>
      <xdr:rowOff>159418</xdr:rowOff>
    </xdr:from>
    <xdr:to>
      <xdr:col>8</xdr:col>
      <xdr:colOff>450215</xdr:colOff>
      <xdr:row>9</xdr:row>
      <xdr:rowOff>159418</xdr:rowOff>
    </xdr:to>
    <xdr:cxnSp macro="">
      <xdr:nvCxnSpPr>
        <xdr:cNvPr id="38" name="Straight Connector 37"/>
        <xdr:cNvCxnSpPr/>
      </xdr:nvCxnSpPr>
      <xdr:spPr>
        <a:xfrm>
          <a:off x="4766544" y="1743576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20</xdr:row>
      <xdr:rowOff>142875</xdr:rowOff>
    </xdr:from>
    <xdr:to>
      <xdr:col>2</xdr:col>
      <xdr:colOff>619125</xdr:colOff>
      <xdr:row>22</xdr:row>
      <xdr:rowOff>38100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62075" y="4019550"/>
          <a:ext cx="476250" cy="2857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180975</xdr:rowOff>
    </xdr:from>
    <xdr:to>
      <xdr:col>17</xdr:col>
      <xdr:colOff>0</xdr:colOff>
      <xdr:row>7</xdr:row>
      <xdr:rowOff>0</xdr:rowOff>
    </xdr:to>
    <xdr:sp macro="" textlink="">
      <xdr:nvSpPr>
        <xdr:cNvPr id="5" name="Rectangle 4"/>
        <xdr:cNvSpPr/>
      </xdr:nvSpPr>
      <xdr:spPr>
        <a:xfrm>
          <a:off x="4267200" y="561975"/>
          <a:ext cx="1962150" cy="390525"/>
        </a:xfrm>
        <a:prstGeom prst="rect">
          <a:avLst/>
        </a:prstGeom>
        <a:solidFill>
          <a:schemeClr val="accent6">
            <a:lumMod val="75000"/>
          </a:schemeClr>
        </a:soli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17</xdr:col>
      <xdr:colOff>38100</xdr:colOff>
      <xdr:row>6</xdr:row>
      <xdr:rowOff>19050</xdr:rowOff>
    </xdr:from>
    <xdr:to>
      <xdr:col>17</xdr:col>
      <xdr:colOff>504825</xdr:colOff>
      <xdr:row>6</xdr:row>
      <xdr:rowOff>19050</xdr:rowOff>
    </xdr:to>
    <xdr:cxnSp macro="">
      <xdr:nvCxnSpPr>
        <xdr:cNvPr id="7" name="Straight Arrow Connector 6"/>
        <xdr:cNvCxnSpPr/>
      </xdr:nvCxnSpPr>
      <xdr:spPr>
        <a:xfrm flipH="1">
          <a:off x="8115300" y="1028700"/>
          <a:ext cx="46672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247650</xdr:colOff>
      <xdr:row>5</xdr:row>
      <xdr:rowOff>171450</xdr:rowOff>
    </xdr:from>
    <xdr:to>
      <xdr:col>15</xdr:col>
      <xdr:colOff>257175</xdr:colOff>
      <xdr:row>10</xdr:row>
      <xdr:rowOff>9525</xdr:rowOff>
    </xdr:to>
    <xdr:cxnSp macro="">
      <xdr:nvCxnSpPr>
        <xdr:cNvPr id="8" name="Straight Arrow Connector 7"/>
        <xdr:cNvCxnSpPr/>
      </xdr:nvCxnSpPr>
      <xdr:spPr>
        <a:xfrm flipH="1">
          <a:off x="5124450" y="742950"/>
          <a:ext cx="9525" cy="7905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28574</xdr:colOff>
      <xdr:row>8</xdr:row>
      <xdr:rowOff>9525</xdr:rowOff>
    </xdr:from>
    <xdr:to>
      <xdr:col>16</xdr:col>
      <xdr:colOff>717374</xdr:colOff>
      <xdr:row>8</xdr:row>
      <xdr:rowOff>9525</xdr:rowOff>
    </xdr:to>
    <xdr:cxnSp macro="">
      <xdr:nvCxnSpPr>
        <xdr:cNvPr id="9" name="Straight Arrow Connector 8"/>
        <xdr:cNvCxnSpPr/>
      </xdr:nvCxnSpPr>
      <xdr:spPr>
        <a:xfrm flipV="1">
          <a:off x="4295774" y="1152525"/>
          <a:ext cx="19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152400</xdr:colOff>
      <xdr:row>18</xdr:row>
      <xdr:rowOff>133350</xdr:rowOff>
    </xdr:from>
    <xdr:to>
      <xdr:col>19</xdr:col>
      <xdr:colOff>219075</xdr:colOff>
      <xdr:row>20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296400" y="3619500"/>
          <a:ext cx="2047875" cy="352425"/>
        </a:xfrm>
        <a:prstGeom prst="rect">
          <a:avLst/>
        </a:prstGeom>
        <a:noFill/>
      </xdr:spPr>
    </xdr:pic>
    <xdr:clientData/>
  </xdr:twoCellAnchor>
  <xdr:twoCellAnchor>
    <xdr:from>
      <xdr:col>23</xdr:col>
      <xdr:colOff>123825</xdr:colOff>
      <xdr:row>8</xdr:row>
      <xdr:rowOff>19050</xdr:rowOff>
    </xdr:from>
    <xdr:to>
      <xdr:col>24</xdr:col>
      <xdr:colOff>485775</xdr:colOff>
      <xdr:row>10</xdr:row>
      <xdr:rowOff>9525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220200" y="1352550"/>
          <a:ext cx="971550" cy="371475"/>
        </a:xfrm>
        <a:prstGeom prst="rect">
          <a:avLst/>
        </a:prstGeom>
        <a:noFill/>
      </xdr:spPr>
    </xdr:pic>
    <xdr:clientData/>
  </xdr:twoCellAnchor>
  <xdr:twoCellAnchor>
    <xdr:from>
      <xdr:col>14</xdr:col>
      <xdr:colOff>133350</xdr:colOff>
      <xdr:row>16</xdr:row>
      <xdr:rowOff>28575</xdr:rowOff>
    </xdr:from>
    <xdr:to>
      <xdr:col>15</xdr:col>
      <xdr:colOff>571500</xdr:colOff>
      <xdr:row>17</xdr:row>
      <xdr:rowOff>47625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00550" y="2505075"/>
          <a:ext cx="1047750" cy="2095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123825</xdr:colOff>
      <xdr:row>20</xdr:row>
      <xdr:rowOff>152400</xdr:rowOff>
    </xdr:from>
    <xdr:to>
      <xdr:col>2</xdr:col>
      <xdr:colOff>600075</xdr:colOff>
      <xdr:row>22</xdr:row>
      <xdr:rowOff>47625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43025" y="4029075"/>
          <a:ext cx="476250" cy="2857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400050</xdr:colOff>
      <xdr:row>15</xdr:row>
      <xdr:rowOff>57149</xdr:rowOff>
    </xdr:from>
    <xdr:to>
      <xdr:col>8</xdr:col>
      <xdr:colOff>260850</xdr:colOff>
      <xdr:row>20</xdr:row>
      <xdr:rowOff>184649</xdr:rowOff>
    </xdr:to>
    <xdr:sp macro="" textlink="">
      <xdr:nvSpPr>
        <xdr:cNvPr id="17" name="Rectangle 16"/>
        <xdr:cNvSpPr/>
      </xdr:nvSpPr>
      <xdr:spPr>
        <a:xfrm>
          <a:off x="400050" y="628649"/>
          <a:ext cx="1080000" cy="108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19050</xdr:colOff>
      <xdr:row>19</xdr:row>
      <xdr:rowOff>114299</xdr:rowOff>
    </xdr:from>
    <xdr:to>
      <xdr:col>7</xdr:col>
      <xdr:colOff>91050</xdr:colOff>
      <xdr:row>19</xdr:row>
      <xdr:rowOff>186299</xdr:rowOff>
    </xdr:to>
    <xdr:sp macro="" textlink="">
      <xdr:nvSpPr>
        <xdr:cNvPr id="18" name="Oval 17"/>
        <xdr:cNvSpPr/>
      </xdr:nvSpPr>
      <xdr:spPr>
        <a:xfrm>
          <a:off x="628650" y="1447799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533400</xdr:colOff>
      <xdr:row>19</xdr:row>
      <xdr:rowOff>104774</xdr:rowOff>
    </xdr:from>
    <xdr:to>
      <xdr:col>7</xdr:col>
      <xdr:colOff>605400</xdr:colOff>
      <xdr:row>19</xdr:row>
      <xdr:rowOff>176774</xdr:rowOff>
    </xdr:to>
    <xdr:sp macro="" textlink="">
      <xdr:nvSpPr>
        <xdr:cNvPr id="19" name="Oval 18"/>
        <xdr:cNvSpPr/>
      </xdr:nvSpPr>
      <xdr:spPr>
        <a:xfrm>
          <a:off x="1143000" y="1438274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542925</xdr:colOff>
      <xdr:row>16</xdr:row>
      <xdr:rowOff>38099</xdr:rowOff>
    </xdr:from>
    <xdr:to>
      <xdr:col>8</xdr:col>
      <xdr:colOff>5325</xdr:colOff>
      <xdr:row>16</xdr:row>
      <xdr:rowOff>110099</xdr:rowOff>
    </xdr:to>
    <xdr:sp macro="" textlink="">
      <xdr:nvSpPr>
        <xdr:cNvPr id="20" name="Oval 19"/>
        <xdr:cNvSpPr/>
      </xdr:nvSpPr>
      <xdr:spPr>
        <a:xfrm>
          <a:off x="1152525" y="800099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19050</xdr:colOff>
      <xdr:row>16</xdr:row>
      <xdr:rowOff>28574</xdr:rowOff>
    </xdr:from>
    <xdr:to>
      <xdr:col>7</xdr:col>
      <xdr:colOff>91050</xdr:colOff>
      <xdr:row>16</xdr:row>
      <xdr:rowOff>100574</xdr:rowOff>
    </xdr:to>
    <xdr:sp macro="" textlink="">
      <xdr:nvSpPr>
        <xdr:cNvPr id="21" name="Oval 20"/>
        <xdr:cNvSpPr/>
      </xdr:nvSpPr>
      <xdr:spPr>
        <a:xfrm>
          <a:off x="628650" y="790574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</xdr:col>
      <xdr:colOff>133350</xdr:colOff>
      <xdr:row>8</xdr:row>
      <xdr:rowOff>133350</xdr:rowOff>
    </xdr:from>
    <xdr:to>
      <xdr:col>2</xdr:col>
      <xdr:colOff>533400</xdr:colOff>
      <xdr:row>10</xdr:row>
      <xdr:rowOff>123825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42950" y="1714500"/>
          <a:ext cx="1009650" cy="371475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</xdr:colOff>
      <xdr:row>6</xdr:row>
      <xdr:rowOff>28575</xdr:rowOff>
    </xdr:from>
    <xdr:to>
      <xdr:col>3</xdr:col>
      <xdr:colOff>428625</xdr:colOff>
      <xdr:row>7</xdr:row>
      <xdr:rowOff>28575</xdr:rowOff>
    </xdr:to>
    <xdr:pic>
      <xdr:nvPicPr>
        <xdr:cNvPr id="3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47775" y="1228725"/>
          <a:ext cx="1009650" cy="190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19050</xdr:colOff>
      <xdr:row>14</xdr:row>
      <xdr:rowOff>38100</xdr:rowOff>
    </xdr:from>
    <xdr:to>
      <xdr:col>2</xdr:col>
      <xdr:colOff>581025</xdr:colOff>
      <xdr:row>15</xdr:row>
      <xdr:rowOff>57150</xdr:rowOff>
    </xdr:to>
    <xdr:pic>
      <xdr:nvPicPr>
        <xdr:cNvPr id="3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38250" y="2571750"/>
          <a:ext cx="561975" cy="2095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152400</xdr:colOff>
      <xdr:row>5</xdr:row>
      <xdr:rowOff>38100</xdr:rowOff>
    </xdr:from>
    <xdr:to>
      <xdr:col>20</xdr:col>
      <xdr:colOff>161925</xdr:colOff>
      <xdr:row>6</xdr:row>
      <xdr:rowOff>57150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29600" y="857250"/>
          <a:ext cx="1838325" cy="20955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228600</xdr:colOff>
      <xdr:row>4</xdr:row>
      <xdr:rowOff>152400</xdr:rowOff>
    </xdr:from>
    <xdr:to>
      <xdr:col>25</xdr:col>
      <xdr:colOff>133350</xdr:colOff>
      <xdr:row>6</xdr:row>
      <xdr:rowOff>114300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963400" y="781050"/>
          <a:ext cx="1123950" cy="342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257191</xdr:colOff>
      <xdr:row>1</xdr:row>
      <xdr:rowOff>176893</xdr:rowOff>
    </xdr:from>
    <xdr:to>
      <xdr:col>10</xdr:col>
      <xdr:colOff>462530</xdr:colOff>
      <xdr:row>14</xdr:row>
      <xdr:rowOff>177826</xdr:rowOff>
    </xdr:to>
    <xdr:pic>
      <xdr:nvPicPr>
        <xdr:cNvPr id="22" name="Picture 21" descr="Untitled-1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305191" y="376918"/>
          <a:ext cx="3253339" cy="2525058"/>
        </a:xfrm>
        <a:prstGeom prst="rect">
          <a:avLst/>
        </a:prstGeom>
      </xdr:spPr>
    </xdr:pic>
    <xdr:clientData/>
  </xdr:twoCellAnchor>
  <xdr:twoCellAnchor>
    <xdr:from>
      <xdr:col>7</xdr:col>
      <xdr:colOff>125449</xdr:colOff>
      <xdr:row>4</xdr:row>
      <xdr:rowOff>31291</xdr:rowOff>
    </xdr:from>
    <xdr:to>
      <xdr:col>8</xdr:col>
      <xdr:colOff>199931</xdr:colOff>
      <xdr:row>4</xdr:row>
      <xdr:rowOff>31291</xdr:rowOff>
    </xdr:to>
    <xdr:cxnSp macro="">
      <xdr:nvCxnSpPr>
        <xdr:cNvPr id="23" name="Straight Connector 22"/>
        <xdr:cNvCxnSpPr/>
      </xdr:nvCxnSpPr>
      <xdr:spPr>
        <a:xfrm>
          <a:off x="4411699" y="67082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132472</xdr:colOff>
      <xdr:row>5</xdr:row>
      <xdr:rowOff>2716</xdr:rowOff>
    </xdr:from>
    <xdr:to>
      <xdr:col>8</xdr:col>
      <xdr:colOff>206954</xdr:colOff>
      <xdr:row>5</xdr:row>
      <xdr:rowOff>2716</xdr:rowOff>
    </xdr:to>
    <xdr:cxnSp macro="">
      <xdr:nvCxnSpPr>
        <xdr:cNvPr id="24" name="Straight Connector 23"/>
        <xdr:cNvCxnSpPr/>
      </xdr:nvCxnSpPr>
      <xdr:spPr>
        <a:xfrm>
          <a:off x="4418722" y="832752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124456</xdr:colOff>
      <xdr:row>5</xdr:row>
      <xdr:rowOff>155116</xdr:rowOff>
    </xdr:from>
    <xdr:to>
      <xdr:col>8</xdr:col>
      <xdr:colOff>198938</xdr:colOff>
      <xdr:row>5</xdr:row>
      <xdr:rowOff>155116</xdr:rowOff>
    </xdr:to>
    <xdr:cxnSp macro="">
      <xdr:nvCxnSpPr>
        <xdr:cNvPr id="25" name="Straight Connector 24"/>
        <xdr:cNvCxnSpPr/>
      </xdr:nvCxnSpPr>
      <xdr:spPr>
        <a:xfrm>
          <a:off x="4410706" y="985152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126466</xdr:colOff>
      <xdr:row>6</xdr:row>
      <xdr:rowOff>117016</xdr:rowOff>
    </xdr:from>
    <xdr:to>
      <xdr:col>8</xdr:col>
      <xdr:colOff>200948</xdr:colOff>
      <xdr:row>6</xdr:row>
      <xdr:rowOff>117016</xdr:rowOff>
    </xdr:to>
    <xdr:cxnSp macro="">
      <xdr:nvCxnSpPr>
        <xdr:cNvPr id="26" name="Straight Connector 25"/>
        <xdr:cNvCxnSpPr/>
      </xdr:nvCxnSpPr>
      <xdr:spPr>
        <a:xfrm>
          <a:off x="4412716" y="1137552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128476</xdr:colOff>
      <xdr:row>7</xdr:row>
      <xdr:rowOff>78916</xdr:rowOff>
    </xdr:from>
    <xdr:to>
      <xdr:col>8</xdr:col>
      <xdr:colOff>202958</xdr:colOff>
      <xdr:row>7</xdr:row>
      <xdr:rowOff>78916</xdr:rowOff>
    </xdr:to>
    <xdr:cxnSp macro="">
      <xdr:nvCxnSpPr>
        <xdr:cNvPr id="27" name="Straight Connector 26"/>
        <xdr:cNvCxnSpPr/>
      </xdr:nvCxnSpPr>
      <xdr:spPr>
        <a:xfrm>
          <a:off x="4414726" y="1289952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130486</xdr:colOff>
      <xdr:row>8</xdr:row>
      <xdr:rowOff>40816</xdr:rowOff>
    </xdr:from>
    <xdr:to>
      <xdr:col>8</xdr:col>
      <xdr:colOff>204968</xdr:colOff>
      <xdr:row>8</xdr:row>
      <xdr:rowOff>40816</xdr:rowOff>
    </xdr:to>
    <xdr:cxnSp macro="">
      <xdr:nvCxnSpPr>
        <xdr:cNvPr id="28" name="Straight Connector 27"/>
        <xdr:cNvCxnSpPr/>
      </xdr:nvCxnSpPr>
      <xdr:spPr>
        <a:xfrm>
          <a:off x="4416736" y="1442352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122470</xdr:colOff>
      <xdr:row>9</xdr:row>
      <xdr:rowOff>2716</xdr:rowOff>
    </xdr:from>
    <xdr:to>
      <xdr:col>8</xdr:col>
      <xdr:colOff>196952</xdr:colOff>
      <xdr:row>9</xdr:row>
      <xdr:rowOff>2716</xdr:rowOff>
    </xdr:to>
    <xdr:cxnSp macro="">
      <xdr:nvCxnSpPr>
        <xdr:cNvPr id="29" name="Straight Connector 28"/>
        <xdr:cNvCxnSpPr/>
      </xdr:nvCxnSpPr>
      <xdr:spPr>
        <a:xfrm>
          <a:off x="4408720" y="1594752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129493</xdr:colOff>
      <xdr:row>9</xdr:row>
      <xdr:rowOff>155116</xdr:rowOff>
    </xdr:from>
    <xdr:to>
      <xdr:col>8</xdr:col>
      <xdr:colOff>203975</xdr:colOff>
      <xdr:row>9</xdr:row>
      <xdr:rowOff>155116</xdr:rowOff>
    </xdr:to>
    <xdr:cxnSp macro="">
      <xdr:nvCxnSpPr>
        <xdr:cNvPr id="30" name="Straight Connector 29"/>
        <xdr:cNvCxnSpPr/>
      </xdr:nvCxnSpPr>
      <xdr:spPr>
        <a:xfrm>
          <a:off x="4415743" y="1747152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5</xdr:row>
      <xdr:rowOff>38100</xdr:rowOff>
    </xdr:from>
    <xdr:to>
      <xdr:col>2</xdr:col>
      <xdr:colOff>533400</xdr:colOff>
      <xdr:row>6</xdr:row>
      <xdr:rowOff>57150</xdr:rowOff>
    </xdr:to>
    <xdr:pic>
      <xdr:nvPicPr>
        <xdr:cNvPr id="3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76350" y="1047750"/>
          <a:ext cx="476250" cy="2095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180975</xdr:rowOff>
    </xdr:from>
    <xdr:to>
      <xdr:col>18</xdr:col>
      <xdr:colOff>0</xdr:colOff>
      <xdr:row>6</xdr:row>
      <xdr:rowOff>0</xdr:rowOff>
    </xdr:to>
    <xdr:sp macro="" textlink="">
      <xdr:nvSpPr>
        <xdr:cNvPr id="2" name="Rectangle 1"/>
        <xdr:cNvSpPr/>
      </xdr:nvSpPr>
      <xdr:spPr>
        <a:xfrm>
          <a:off x="6096000" y="752475"/>
          <a:ext cx="1981200" cy="390525"/>
        </a:xfrm>
        <a:prstGeom prst="rect">
          <a:avLst/>
        </a:prstGeom>
        <a:solidFill>
          <a:schemeClr val="accent6">
            <a:lumMod val="75000"/>
          </a:schemeClr>
        </a:soli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18</xdr:col>
      <xdr:colOff>161925</xdr:colOff>
      <xdr:row>5</xdr:row>
      <xdr:rowOff>0</xdr:rowOff>
    </xdr:from>
    <xdr:to>
      <xdr:col>19</xdr:col>
      <xdr:colOff>19050</xdr:colOff>
      <xdr:row>5</xdr:row>
      <xdr:rowOff>0</xdr:rowOff>
    </xdr:to>
    <xdr:cxnSp macro="">
      <xdr:nvCxnSpPr>
        <xdr:cNvPr id="4" name="Straight Arrow Connector 3"/>
        <xdr:cNvCxnSpPr/>
      </xdr:nvCxnSpPr>
      <xdr:spPr>
        <a:xfrm flipH="1">
          <a:off x="8239125" y="1009650"/>
          <a:ext cx="46672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247650</xdr:colOff>
      <xdr:row>4</xdr:row>
      <xdr:rowOff>171450</xdr:rowOff>
    </xdr:from>
    <xdr:to>
      <xdr:col>16</xdr:col>
      <xdr:colOff>257175</xdr:colOff>
      <xdr:row>9</xdr:row>
      <xdr:rowOff>9525</xdr:rowOff>
    </xdr:to>
    <xdr:cxnSp macro="">
      <xdr:nvCxnSpPr>
        <xdr:cNvPr id="5" name="Straight Arrow Connector 4"/>
        <xdr:cNvCxnSpPr/>
      </xdr:nvCxnSpPr>
      <xdr:spPr>
        <a:xfrm flipH="1">
          <a:off x="6953250" y="933450"/>
          <a:ext cx="9525" cy="7905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28574</xdr:colOff>
      <xdr:row>7</xdr:row>
      <xdr:rowOff>9525</xdr:rowOff>
    </xdr:from>
    <xdr:to>
      <xdr:col>18</xdr:col>
      <xdr:colOff>2999</xdr:colOff>
      <xdr:row>7</xdr:row>
      <xdr:rowOff>9525</xdr:rowOff>
    </xdr:to>
    <xdr:cxnSp macro="">
      <xdr:nvCxnSpPr>
        <xdr:cNvPr id="6" name="Straight Arrow Connector 5"/>
        <xdr:cNvCxnSpPr/>
      </xdr:nvCxnSpPr>
      <xdr:spPr>
        <a:xfrm flipV="1">
          <a:off x="6124574" y="1343025"/>
          <a:ext cx="19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123825</xdr:colOff>
      <xdr:row>7</xdr:row>
      <xdr:rowOff>19050</xdr:rowOff>
    </xdr:from>
    <xdr:to>
      <xdr:col>24</xdr:col>
      <xdr:colOff>485775</xdr:colOff>
      <xdr:row>9</xdr:row>
      <xdr:rowOff>9525</xdr:rowOff>
    </xdr:to>
    <xdr:pic>
      <xdr:nvPicPr>
        <xdr:cNvPr id="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858625" y="1352550"/>
          <a:ext cx="971550" cy="3714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76200</xdr:colOff>
      <xdr:row>17</xdr:row>
      <xdr:rowOff>28575</xdr:rowOff>
    </xdr:from>
    <xdr:to>
      <xdr:col>17</xdr:col>
      <xdr:colOff>676275</xdr:colOff>
      <xdr:row>19</xdr:row>
      <xdr:rowOff>161925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781800" y="3457575"/>
          <a:ext cx="1209675" cy="514350"/>
        </a:xfrm>
        <a:prstGeom prst="rect">
          <a:avLst/>
        </a:prstGeom>
        <a:noFill/>
      </xdr:spPr>
    </xdr:pic>
    <xdr:clientData/>
  </xdr:twoCellAnchor>
  <xdr:twoCellAnchor>
    <xdr:from>
      <xdr:col>18</xdr:col>
      <xdr:colOff>466725</xdr:colOff>
      <xdr:row>13</xdr:row>
      <xdr:rowOff>38100</xdr:rowOff>
    </xdr:from>
    <xdr:to>
      <xdr:col>19</xdr:col>
      <xdr:colOff>504825</xdr:colOff>
      <xdr:row>17</xdr:row>
      <xdr:rowOff>95250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43925" y="2705100"/>
          <a:ext cx="647700" cy="8191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133350</xdr:colOff>
      <xdr:row>18</xdr:row>
      <xdr:rowOff>133350</xdr:rowOff>
    </xdr:from>
    <xdr:to>
      <xdr:col>2</xdr:col>
      <xdr:colOff>0</xdr:colOff>
      <xdr:row>20</xdr:row>
      <xdr:rowOff>28575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62150" y="3629025"/>
          <a:ext cx="476250" cy="285750"/>
        </a:xfrm>
        <a:prstGeom prst="rect">
          <a:avLst/>
        </a:prstGeom>
        <a:noFill/>
      </xdr:spPr>
    </xdr:pic>
    <xdr:clientData/>
  </xdr:twoCellAnchor>
  <xdr:twoCellAnchor>
    <xdr:from>
      <xdr:col>6</xdr:col>
      <xdr:colOff>400050</xdr:colOff>
      <xdr:row>15</xdr:row>
      <xdr:rowOff>57149</xdr:rowOff>
    </xdr:from>
    <xdr:to>
      <xdr:col>8</xdr:col>
      <xdr:colOff>260850</xdr:colOff>
      <xdr:row>20</xdr:row>
      <xdr:rowOff>184649</xdr:rowOff>
    </xdr:to>
    <xdr:sp macro="" textlink="">
      <xdr:nvSpPr>
        <xdr:cNvPr id="44" name="Rectangle 43"/>
        <xdr:cNvSpPr/>
      </xdr:nvSpPr>
      <xdr:spPr>
        <a:xfrm>
          <a:off x="400050" y="685799"/>
          <a:ext cx="1080000" cy="10800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19050</xdr:colOff>
      <xdr:row>19</xdr:row>
      <xdr:rowOff>104774</xdr:rowOff>
    </xdr:from>
    <xdr:to>
      <xdr:col>7</xdr:col>
      <xdr:colOff>91050</xdr:colOff>
      <xdr:row>19</xdr:row>
      <xdr:rowOff>176774</xdr:rowOff>
    </xdr:to>
    <xdr:sp macro="" textlink="">
      <xdr:nvSpPr>
        <xdr:cNvPr id="45" name="Oval 44"/>
        <xdr:cNvSpPr/>
      </xdr:nvSpPr>
      <xdr:spPr>
        <a:xfrm>
          <a:off x="628650" y="1495424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533400</xdr:colOff>
      <xdr:row>19</xdr:row>
      <xdr:rowOff>104774</xdr:rowOff>
    </xdr:from>
    <xdr:to>
      <xdr:col>7</xdr:col>
      <xdr:colOff>605400</xdr:colOff>
      <xdr:row>19</xdr:row>
      <xdr:rowOff>176774</xdr:rowOff>
    </xdr:to>
    <xdr:sp macro="" textlink="">
      <xdr:nvSpPr>
        <xdr:cNvPr id="46" name="Oval 45"/>
        <xdr:cNvSpPr/>
      </xdr:nvSpPr>
      <xdr:spPr>
        <a:xfrm>
          <a:off x="1143000" y="1495424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542925</xdr:colOff>
      <xdr:row>16</xdr:row>
      <xdr:rowOff>38099</xdr:rowOff>
    </xdr:from>
    <xdr:to>
      <xdr:col>8</xdr:col>
      <xdr:colOff>5325</xdr:colOff>
      <xdr:row>16</xdr:row>
      <xdr:rowOff>110099</xdr:rowOff>
    </xdr:to>
    <xdr:sp macro="" textlink="">
      <xdr:nvSpPr>
        <xdr:cNvPr id="47" name="Oval 46"/>
        <xdr:cNvSpPr/>
      </xdr:nvSpPr>
      <xdr:spPr>
        <a:xfrm>
          <a:off x="1152525" y="857249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19050</xdr:colOff>
      <xdr:row>16</xdr:row>
      <xdr:rowOff>47624</xdr:rowOff>
    </xdr:from>
    <xdr:to>
      <xdr:col>7</xdr:col>
      <xdr:colOff>91050</xdr:colOff>
      <xdr:row>16</xdr:row>
      <xdr:rowOff>119624</xdr:rowOff>
    </xdr:to>
    <xdr:sp macro="" textlink="">
      <xdr:nvSpPr>
        <xdr:cNvPr id="48" name="Oval 47"/>
        <xdr:cNvSpPr/>
      </xdr:nvSpPr>
      <xdr:spPr>
        <a:xfrm>
          <a:off x="628650" y="866774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</xdr:col>
      <xdr:colOff>85725</xdr:colOff>
      <xdr:row>6</xdr:row>
      <xdr:rowOff>38100</xdr:rowOff>
    </xdr:from>
    <xdr:to>
      <xdr:col>2</xdr:col>
      <xdr:colOff>485775</xdr:colOff>
      <xdr:row>8</xdr:row>
      <xdr:rowOff>28575</xdr:rowOff>
    </xdr:to>
    <xdr:pic>
      <xdr:nvPicPr>
        <xdr:cNvPr id="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4525" y="1428750"/>
          <a:ext cx="1009650" cy="3714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304800</xdr:colOff>
      <xdr:row>5</xdr:row>
      <xdr:rowOff>28575</xdr:rowOff>
    </xdr:from>
    <xdr:to>
      <xdr:col>3</xdr:col>
      <xdr:colOff>95250</xdr:colOff>
      <xdr:row>6</xdr:row>
      <xdr:rowOff>28575</xdr:rowOff>
    </xdr:to>
    <xdr:pic>
      <xdr:nvPicPr>
        <xdr:cNvPr id="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33600" y="1228725"/>
          <a:ext cx="1009650" cy="190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57150</xdr:colOff>
      <xdr:row>13</xdr:row>
      <xdr:rowOff>38100</xdr:rowOff>
    </xdr:from>
    <xdr:to>
      <xdr:col>2</xdr:col>
      <xdr:colOff>533400</xdr:colOff>
      <xdr:row>14</xdr:row>
      <xdr:rowOff>57150</xdr:rowOff>
    </xdr:to>
    <xdr:pic>
      <xdr:nvPicPr>
        <xdr:cNvPr id="5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95550" y="2571750"/>
          <a:ext cx="476250" cy="2095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19050</xdr:colOff>
      <xdr:row>14</xdr:row>
      <xdr:rowOff>38100</xdr:rowOff>
    </xdr:from>
    <xdr:to>
      <xdr:col>2</xdr:col>
      <xdr:colOff>581025</xdr:colOff>
      <xdr:row>15</xdr:row>
      <xdr:rowOff>57150</xdr:rowOff>
    </xdr:to>
    <xdr:pic>
      <xdr:nvPicPr>
        <xdr:cNvPr id="5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57450" y="2762250"/>
          <a:ext cx="561975" cy="209550"/>
        </a:xfrm>
        <a:prstGeom prst="rect">
          <a:avLst/>
        </a:prstGeom>
        <a:noFill/>
      </xdr:spPr>
    </xdr:pic>
    <xdr:clientData/>
  </xdr:twoCellAnchor>
  <xdr:twoCellAnchor>
    <xdr:from>
      <xdr:col>18</xdr:col>
      <xdr:colOff>304800</xdr:colOff>
      <xdr:row>4</xdr:row>
      <xdr:rowOff>28575</xdr:rowOff>
    </xdr:from>
    <xdr:to>
      <xdr:col>20</xdr:col>
      <xdr:colOff>561975</xdr:colOff>
      <xdr:row>5</xdr:row>
      <xdr:rowOff>47625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382000" y="847725"/>
          <a:ext cx="1476375" cy="20955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381000</xdr:colOff>
      <xdr:row>3</xdr:row>
      <xdr:rowOff>152400</xdr:rowOff>
    </xdr:from>
    <xdr:to>
      <xdr:col>24</xdr:col>
      <xdr:colOff>533400</xdr:colOff>
      <xdr:row>5</xdr:row>
      <xdr:rowOff>114300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506200" y="781050"/>
          <a:ext cx="762000" cy="3429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27212</xdr:colOff>
      <xdr:row>0</xdr:row>
      <xdr:rowOff>190498</xdr:rowOff>
    </xdr:from>
    <xdr:to>
      <xdr:col>11</xdr:col>
      <xdr:colOff>232551</xdr:colOff>
      <xdr:row>13</xdr:row>
      <xdr:rowOff>181906</xdr:rowOff>
    </xdr:to>
    <xdr:pic>
      <xdr:nvPicPr>
        <xdr:cNvPr id="21" name="Picture 20" descr="Untitled-1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701141" y="190498"/>
          <a:ext cx="3266946" cy="2535944"/>
        </a:xfrm>
        <a:prstGeom prst="rect">
          <a:avLst/>
        </a:prstGeom>
      </xdr:spPr>
    </xdr:pic>
    <xdr:clientData/>
  </xdr:twoCellAnchor>
  <xdr:twoCellAnchor>
    <xdr:from>
      <xdr:col>7</xdr:col>
      <xdr:colOff>356764</xdr:colOff>
      <xdr:row>3</xdr:row>
      <xdr:rowOff>40821</xdr:rowOff>
    </xdr:from>
    <xdr:to>
      <xdr:col>8</xdr:col>
      <xdr:colOff>431246</xdr:colOff>
      <xdr:row>3</xdr:row>
      <xdr:rowOff>40821</xdr:rowOff>
    </xdr:to>
    <xdr:cxnSp macro="">
      <xdr:nvCxnSpPr>
        <xdr:cNvPr id="23" name="Straight Connector 22"/>
        <xdr:cNvCxnSpPr/>
      </xdr:nvCxnSpPr>
      <xdr:spPr>
        <a:xfrm>
          <a:off x="4643014" y="6803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363787</xdr:colOff>
      <xdr:row>4</xdr:row>
      <xdr:rowOff>2721</xdr:rowOff>
    </xdr:from>
    <xdr:to>
      <xdr:col>8</xdr:col>
      <xdr:colOff>438269</xdr:colOff>
      <xdr:row>4</xdr:row>
      <xdr:rowOff>2721</xdr:rowOff>
    </xdr:to>
    <xdr:cxnSp macro="">
      <xdr:nvCxnSpPr>
        <xdr:cNvPr id="24" name="Straight Connector 23"/>
        <xdr:cNvCxnSpPr/>
      </xdr:nvCxnSpPr>
      <xdr:spPr>
        <a:xfrm>
          <a:off x="4650037" y="8327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355771</xdr:colOff>
      <xdr:row>4</xdr:row>
      <xdr:rowOff>155121</xdr:rowOff>
    </xdr:from>
    <xdr:to>
      <xdr:col>8</xdr:col>
      <xdr:colOff>430253</xdr:colOff>
      <xdr:row>4</xdr:row>
      <xdr:rowOff>155121</xdr:rowOff>
    </xdr:to>
    <xdr:cxnSp macro="">
      <xdr:nvCxnSpPr>
        <xdr:cNvPr id="25" name="Straight Connector 24"/>
        <xdr:cNvCxnSpPr/>
      </xdr:nvCxnSpPr>
      <xdr:spPr>
        <a:xfrm>
          <a:off x="4642021" y="9851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357781</xdr:colOff>
      <xdr:row>5</xdr:row>
      <xdr:rowOff>117021</xdr:rowOff>
    </xdr:from>
    <xdr:to>
      <xdr:col>8</xdr:col>
      <xdr:colOff>432263</xdr:colOff>
      <xdr:row>5</xdr:row>
      <xdr:rowOff>117021</xdr:rowOff>
    </xdr:to>
    <xdr:cxnSp macro="">
      <xdr:nvCxnSpPr>
        <xdr:cNvPr id="26" name="Straight Connector 25"/>
        <xdr:cNvCxnSpPr/>
      </xdr:nvCxnSpPr>
      <xdr:spPr>
        <a:xfrm>
          <a:off x="4644031" y="11375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359791</xdr:colOff>
      <xdr:row>6</xdr:row>
      <xdr:rowOff>78921</xdr:rowOff>
    </xdr:from>
    <xdr:to>
      <xdr:col>8</xdr:col>
      <xdr:colOff>434273</xdr:colOff>
      <xdr:row>6</xdr:row>
      <xdr:rowOff>78921</xdr:rowOff>
    </xdr:to>
    <xdr:cxnSp macro="">
      <xdr:nvCxnSpPr>
        <xdr:cNvPr id="27" name="Straight Connector 26"/>
        <xdr:cNvCxnSpPr/>
      </xdr:nvCxnSpPr>
      <xdr:spPr>
        <a:xfrm>
          <a:off x="4646041" y="12899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361801</xdr:colOff>
      <xdr:row>7</xdr:row>
      <xdr:rowOff>40821</xdr:rowOff>
    </xdr:from>
    <xdr:to>
      <xdr:col>8</xdr:col>
      <xdr:colOff>436283</xdr:colOff>
      <xdr:row>7</xdr:row>
      <xdr:rowOff>40821</xdr:rowOff>
    </xdr:to>
    <xdr:cxnSp macro="">
      <xdr:nvCxnSpPr>
        <xdr:cNvPr id="28" name="Straight Connector 27"/>
        <xdr:cNvCxnSpPr/>
      </xdr:nvCxnSpPr>
      <xdr:spPr>
        <a:xfrm>
          <a:off x="4648051" y="14423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353785</xdr:colOff>
      <xdr:row>8</xdr:row>
      <xdr:rowOff>2721</xdr:rowOff>
    </xdr:from>
    <xdr:to>
      <xdr:col>8</xdr:col>
      <xdr:colOff>428267</xdr:colOff>
      <xdr:row>8</xdr:row>
      <xdr:rowOff>2721</xdr:rowOff>
    </xdr:to>
    <xdr:cxnSp macro="">
      <xdr:nvCxnSpPr>
        <xdr:cNvPr id="29" name="Straight Connector 28"/>
        <xdr:cNvCxnSpPr/>
      </xdr:nvCxnSpPr>
      <xdr:spPr>
        <a:xfrm>
          <a:off x="4640035" y="15947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360808</xdr:colOff>
      <xdr:row>8</xdr:row>
      <xdr:rowOff>155121</xdr:rowOff>
    </xdr:from>
    <xdr:to>
      <xdr:col>8</xdr:col>
      <xdr:colOff>435290</xdr:colOff>
      <xdr:row>8</xdr:row>
      <xdr:rowOff>155121</xdr:rowOff>
    </xdr:to>
    <xdr:cxnSp macro="">
      <xdr:nvCxnSpPr>
        <xdr:cNvPr id="30" name="Straight Connector 29"/>
        <xdr:cNvCxnSpPr/>
      </xdr:nvCxnSpPr>
      <xdr:spPr>
        <a:xfrm>
          <a:off x="4647058" y="1747157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5</xdr:row>
      <xdr:rowOff>19050</xdr:rowOff>
    </xdr:from>
    <xdr:to>
      <xdr:col>4</xdr:col>
      <xdr:colOff>19050</xdr:colOff>
      <xdr:row>17</xdr:row>
      <xdr:rowOff>9525</xdr:rowOff>
    </xdr:to>
    <xdr:sp macro="" textlink="">
      <xdr:nvSpPr>
        <xdr:cNvPr id="2" name="Rectangle 1"/>
        <xdr:cNvSpPr/>
      </xdr:nvSpPr>
      <xdr:spPr>
        <a:xfrm>
          <a:off x="638175" y="971550"/>
          <a:ext cx="1209675" cy="2276475"/>
        </a:xfrm>
        <a:prstGeom prst="rect">
          <a:avLst/>
        </a:prstGeom>
        <a:solidFill>
          <a:schemeClr val="accent6">
            <a:lumMod val="75000"/>
          </a:schemeClr>
        </a:soli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4</xdr:col>
      <xdr:colOff>38100</xdr:colOff>
      <xdr:row>12</xdr:row>
      <xdr:rowOff>180975</xdr:rowOff>
    </xdr:from>
    <xdr:to>
      <xdr:col>4</xdr:col>
      <xdr:colOff>504825</xdr:colOff>
      <xdr:row>12</xdr:row>
      <xdr:rowOff>180975</xdr:rowOff>
    </xdr:to>
    <xdr:cxnSp macro="">
      <xdr:nvCxnSpPr>
        <xdr:cNvPr id="4" name="Straight Arrow Connector 3"/>
        <xdr:cNvCxnSpPr/>
      </xdr:nvCxnSpPr>
      <xdr:spPr>
        <a:xfrm flipH="1">
          <a:off x="1866900" y="2466975"/>
          <a:ext cx="46672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7</xdr:row>
      <xdr:rowOff>114300</xdr:rowOff>
    </xdr:from>
    <xdr:to>
      <xdr:col>3</xdr:col>
      <xdr:colOff>9527</xdr:colOff>
      <xdr:row>14</xdr:row>
      <xdr:rowOff>142875</xdr:rowOff>
    </xdr:to>
    <xdr:cxnSp macro="">
      <xdr:nvCxnSpPr>
        <xdr:cNvPr id="5" name="Straight Arrow Connector 4"/>
        <xdr:cNvCxnSpPr/>
      </xdr:nvCxnSpPr>
      <xdr:spPr>
        <a:xfrm>
          <a:off x="1209675" y="1447800"/>
          <a:ext cx="19052" cy="13620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9524</xdr:colOff>
      <xdr:row>17</xdr:row>
      <xdr:rowOff>180975</xdr:rowOff>
    </xdr:from>
    <xdr:to>
      <xdr:col>4</xdr:col>
      <xdr:colOff>9525</xdr:colOff>
      <xdr:row>18</xdr:row>
      <xdr:rowOff>0</xdr:rowOff>
    </xdr:to>
    <xdr:cxnSp macro="">
      <xdr:nvCxnSpPr>
        <xdr:cNvPr id="6" name="Straight Arrow Connector 5"/>
        <xdr:cNvCxnSpPr/>
      </xdr:nvCxnSpPr>
      <xdr:spPr>
        <a:xfrm flipV="1">
          <a:off x="619124" y="3419475"/>
          <a:ext cx="1219201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16</xdr:row>
      <xdr:rowOff>180975</xdr:rowOff>
    </xdr:from>
    <xdr:to>
      <xdr:col>2</xdr:col>
      <xdr:colOff>47625</xdr:colOff>
      <xdr:row>20</xdr:row>
      <xdr:rowOff>152400</xdr:rowOff>
    </xdr:to>
    <xdr:cxnSp macro="">
      <xdr:nvCxnSpPr>
        <xdr:cNvPr id="12" name="Straight Arrow Connector 11"/>
        <xdr:cNvCxnSpPr/>
      </xdr:nvCxnSpPr>
      <xdr:spPr>
        <a:xfrm flipH="1" flipV="1">
          <a:off x="657225" y="3228975"/>
          <a:ext cx="0" cy="7334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0</xdr:rowOff>
    </xdr:from>
    <xdr:to>
      <xdr:col>4</xdr:col>
      <xdr:colOff>0</xdr:colOff>
      <xdr:row>18</xdr:row>
      <xdr:rowOff>169500</xdr:rowOff>
    </xdr:to>
    <xdr:cxnSp macro="">
      <xdr:nvCxnSpPr>
        <xdr:cNvPr id="15" name="Straight Arrow Connector 14"/>
        <xdr:cNvCxnSpPr/>
      </xdr:nvCxnSpPr>
      <xdr:spPr>
        <a:xfrm flipH="1" flipV="1">
          <a:off x="1828800" y="3238500"/>
          <a:ext cx="0" cy="3600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18</xdr:row>
      <xdr:rowOff>180975</xdr:rowOff>
    </xdr:from>
    <xdr:to>
      <xdr:col>4</xdr:col>
      <xdr:colOff>9525</xdr:colOff>
      <xdr:row>20</xdr:row>
      <xdr:rowOff>142875</xdr:rowOff>
    </xdr:to>
    <xdr:cxnSp macro="">
      <xdr:nvCxnSpPr>
        <xdr:cNvPr id="17" name="Straight Connector 16"/>
        <xdr:cNvCxnSpPr/>
      </xdr:nvCxnSpPr>
      <xdr:spPr>
        <a:xfrm flipV="1">
          <a:off x="666750" y="3609975"/>
          <a:ext cx="1171575" cy="342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5</xdr:row>
      <xdr:rowOff>28575</xdr:rowOff>
    </xdr:from>
    <xdr:to>
      <xdr:col>1</xdr:col>
      <xdr:colOff>476250</xdr:colOff>
      <xdr:row>16</xdr:row>
      <xdr:rowOff>161925</xdr:rowOff>
    </xdr:to>
    <xdr:cxnSp macro="">
      <xdr:nvCxnSpPr>
        <xdr:cNvPr id="11" name="Straight Arrow Connector 10"/>
        <xdr:cNvCxnSpPr/>
      </xdr:nvCxnSpPr>
      <xdr:spPr>
        <a:xfrm>
          <a:off x="476250" y="1085850"/>
          <a:ext cx="0" cy="22288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476250</xdr:colOff>
      <xdr:row>12</xdr:row>
      <xdr:rowOff>28575</xdr:rowOff>
    </xdr:from>
    <xdr:to>
      <xdr:col>6</xdr:col>
      <xdr:colOff>561975</xdr:colOff>
      <xdr:row>13</xdr:row>
      <xdr:rowOff>47625</xdr:rowOff>
    </xdr:to>
    <xdr:pic>
      <xdr:nvPicPr>
        <xdr:cNvPr id="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914650" y="2419350"/>
          <a:ext cx="1476375" cy="2095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314325</xdr:colOff>
      <xdr:row>16</xdr:row>
      <xdr:rowOff>180976</xdr:rowOff>
    </xdr:from>
    <xdr:to>
      <xdr:col>3</xdr:col>
      <xdr:colOff>314325</xdr:colOff>
      <xdr:row>19</xdr:row>
      <xdr:rowOff>85725</xdr:rowOff>
    </xdr:to>
    <xdr:cxnSp macro="">
      <xdr:nvCxnSpPr>
        <xdr:cNvPr id="14" name="Straight Arrow Connector 13"/>
        <xdr:cNvCxnSpPr/>
      </xdr:nvCxnSpPr>
      <xdr:spPr>
        <a:xfrm flipH="1" flipV="1">
          <a:off x="2143125" y="3333751"/>
          <a:ext cx="0" cy="47624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</xdr:rowOff>
    </xdr:from>
    <xdr:to>
      <xdr:col>3</xdr:col>
      <xdr:colOff>0</xdr:colOff>
      <xdr:row>19</xdr:row>
      <xdr:rowOff>180975</xdr:rowOff>
    </xdr:to>
    <xdr:cxnSp macro="">
      <xdr:nvCxnSpPr>
        <xdr:cNvPr id="16" name="Straight Arrow Connector 15"/>
        <xdr:cNvCxnSpPr/>
      </xdr:nvCxnSpPr>
      <xdr:spPr>
        <a:xfrm flipV="1">
          <a:off x="1828800" y="3343276"/>
          <a:ext cx="0" cy="56197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17</xdr:row>
      <xdr:rowOff>9526</xdr:rowOff>
    </xdr:from>
    <xdr:to>
      <xdr:col>2</xdr:col>
      <xdr:colOff>304800</xdr:colOff>
      <xdr:row>20</xdr:row>
      <xdr:rowOff>76200</xdr:rowOff>
    </xdr:to>
    <xdr:cxnSp macro="">
      <xdr:nvCxnSpPr>
        <xdr:cNvPr id="18" name="Straight Arrow Connector 17"/>
        <xdr:cNvCxnSpPr/>
      </xdr:nvCxnSpPr>
      <xdr:spPr>
        <a:xfrm flipH="1" flipV="1">
          <a:off x="1524000" y="3352801"/>
          <a:ext cx="0" cy="63817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19</xdr:row>
      <xdr:rowOff>76200</xdr:rowOff>
    </xdr:from>
    <xdr:to>
      <xdr:col>12</xdr:col>
      <xdr:colOff>96975</xdr:colOff>
      <xdr:row>19</xdr:row>
      <xdr:rowOff>76200</xdr:rowOff>
    </xdr:to>
    <xdr:cxnSp macro="">
      <xdr:nvCxnSpPr>
        <xdr:cNvPr id="60" name="Straight Connector 59"/>
        <xdr:cNvCxnSpPr/>
      </xdr:nvCxnSpPr>
      <xdr:spPr>
        <a:xfrm>
          <a:off x="5972175" y="3762375"/>
          <a:ext cx="14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581025</xdr:colOff>
      <xdr:row>17</xdr:row>
      <xdr:rowOff>180975</xdr:rowOff>
    </xdr:from>
    <xdr:to>
      <xdr:col>12</xdr:col>
      <xdr:colOff>192225</xdr:colOff>
      <xdr:row>17</xdr:row>
      <xdr:rowOff>180975</xdr:rowOff>
    </xdr:to>
    <xdr:cxnSp macro="">
      <xdr:nvCxnSpPr>
        <xdr:cNvPr id="61" name="Straight Connector 60"/>
        <xdr:cNvCxnSpPr/>
      </xdr:nvCxnSpPr>
      <xdr:spPr>
        <a:xfrm>
          <a:off x="6067425" y="3476625"/>
          <a:ext cx="14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161925</xdr:colOff>
      <xdr:row>8</xdr:row>
      <xdr:rowOff>85725</xdr:rowOff>
    </xdr:from>
    <xdr:to>
      <xdr:col>2</xdr:col>
      <xdr:colOff>561975</xdr:colOff>
      <xdr:row>10</xdr:row>
      <xdr:rowOff>76200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71525" y="1666875"/>
          <a:ext cx="1009650" cy="3714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180975</xdr:colOff>
      <xdr:row>7</xdr:row>
      <xdr:rowOff>38100</xdr:rowOff>
    </xdr:from>
    <xdr:to>
      <xdr:col>2</xdr:col>
      <xdr:colOff>581025</xdr:colOff>
      <xdr:row>8</xdr:row>
      <xdr:rowOff>38100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90575" y="1428750"/>
          <a:ext cx="1009650" cy="1905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390524</xdr:colOff>
      <xdr:row>14</xdr:row>
      <xdr:rowOff>0</xdr:rowOff>
    </xdr:from>
    <xdr:to>
      <xdr:col>8</xdr:col>
      <xdr:colOff>257175</xdr:colOff>
      <xdr:row>14</xdr:row>
      <xdr:rowOff>0</xdr:rowOff>
    </xdr:to>
    <xdr:cxnSp macro="">
      <xdr:nvCxnSpPr>
        <xdr:cNvPr id="14" name="Straight Arrow Connector 13"/>
        <xdr:cNvCxnSpPr/>
      </xdr:nvCxnSpPr>
      <xdr:spPr>
        <a:xfrm flipV="1">
          <a:off x="4162424" y="628650"/>
          <a:ext cx="1085851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219075</xdr:colOff>
      <xdr:row>7</xdr:row>
      <xdr:rowOff>142875</xdr:rowOff>
    </xdr:from>
    <xdr:to>
      <xdr:col>18</xdr:col>
      <xdr:colOff>314325</xdr:colOff>
      <xdr:row>9</xdr:row>
      <xdr:rowOff>95250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867775" y="1533525"/>
          <a:ext cx="95250" cy="333375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133350</xdr:colOff>
      <xdr:row>5</xdr:row>
      <xdr:rowOff>28575</xdr:rowOff>
    </xdr:from>
    <xdr:to>
      <xdr:col>18</xdr:col>
      <xdr:colOff>571500</xdr:colOff>
      <xdr:row>6</xdr:row>
      <xdr:rowOff>47625</xdr:rowOff>
    </xdr:to>
    <xdr:pic>
      <xdr:nvPicPr>
        <xdr:cNvPr id="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72450" y="1038225"/>
          <a:ext cx="1047750" cy="209550"/>
        </a:xfrm>
        <a:prstGeom prst="rect">
          <a:avLst/>
        </a:prstGeom>
        <a:noFill/>
      </xdr:spPr>
    </xdr:pic>
    <xdr:clientData/>
  </xdr:twoCellAnchor>
  <xdr:twoCellAnchor>
    <xdr:from>
      <xdr:col>17</xdr:col>
      <xdr:colOff>152400</xdr:colOff>
      <xdr:row>3</xdr:row>
      <xdr:rowOff>38100</xdr:rowOff>
    </xdr:from>
    <xdr:to>
      <xdr:col>19</xdr:col>
      <xdr:colOff>438150</xdr:colOff>
      <xdr:row>4</xdr:row>
      <xdr:rowOff>57150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91500" y="666750"/>
          <a:ext cx="1504950" cy="20955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600075</xdr:colOff>
      <xdr:row>16</xdr:row>
      <xdr:rowOff>0</xdr:rowOff>
    </xdr:from>
    <xdr:to>
      <xdr:col>15</xdr:col>
      <xdr:colOff>600075</xdr:colOff>
      <xdr:row>24</xdr:row>
      <xdr:rowOff>9525</xdr:rowOff>
    </xdr:to>
    <xdr:cxnSp macro="">
      <xdr:nvCxnSpPr>
        <xdr:cNvPr id="21" name="Straight Connector 20"/>
        <xdr:cNvCxnSpPr/>
      </xdr:nvCxnSpPr>
      <xdr:spPr>
        <a:xfrm>
          <a:off x="6696075" y="3114675"/>
          <a:ext cx="0" cy="1543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600075</xdr:colOff>
      <xdr:row>16</xdr:row>
      <xdr:rowOff>0</xdr:rowOff>
    </xdr:from>
    <xdr:to>
      <xdr:col>17</xdr:col>
      <xdr:colOff>600075</xdr:colOff>
      <xdr:row>16</xdr:row>
      <xdr:rowOff>0</xdr:rowOff>
    </xdr:to>
    <xdr:cxnSp macro="">
      <xdr:nvCxnSpPr>
        <xdr:cNvPr id="23" name="Straight Connector 22"/>
        <xdr:cNvCxnSpPr/>
      </xdr:nvCxnSpPr>
      <xdr:spPr>
        <a:xfrm>
          <a:off x="6696075" y="3114675"/>
          <a:ext cx="1219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24</xdr:row>
      <xdr:rowOff>0</xdr:rowOff>
    </xdr:from>
    <xdr:to>
      <xdr:col>15</xdr:col>
      <xdr:colOff>600075</xdr:colOff>
      <xdr:row>24</xdr:row>
      <xdr:rowOff>0</xdr:rowOff>
    </xdr:to>
    <xdr:cxnSp macro="">
      <xdr:nvCxnSpPr>
        <xdr:cNvPr id="25" name="Straight Connector 24"/>
        <xdr:cNvCxnSpPr/>
      </xdr:nvCxnSpPr>
      <xdr:spPr>
        <a:xfrm flipH="1">
          <a:off x="9153525" y="4657725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600075</xdr:colOff>
      <xdr:row>16</xdr:row>
      <xdr:rowOff>19050</xdr:rowOff>
    </xdr:from>
    <xdr:to>
      <xdr:col>17</xdr:col>
      <xdr:colOff>314325</xdr:colOff>
      <xdr:row>23</xdr:row>
      <xdr:rowOff>180975</xdr:rowOff>
    </xdr:to>
    <xdr:cxnSp macro="">
      <xdr:nvCxnSpPr>
        <xdr:cNvPr id="27" name="Straight Connector 26"/>
        <xdr:cNvCxnSpPr/>
      </xdr:nvCxnSpPr>
      <xdr:spPr>
        <a:xfrm flipV="1">
          <a:off x="6696075" y="3133725"/>
          <a:ext cx="933450" cy="1504950"/>
        </a:xfrm>
        <a:prstGeom prst="line">
          <a:avLst/>
        </a:prstGeom>
        <a:ln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17</xdr:row>
      <xdr:rowOff>0</xdr:rowOff>
    </xdr:from>
    <xdr:to>
      <xdr:col>19</xdr:col>
      <xdr:colOff>47625</xdr:colOff>
      <xdr:row>17</xdr:row>
      <xdr:rowOff>0</xdr:rowOff>
    </xdr:to>
    <xdr:cxnSp macro="">
      <xdr:nvCxnSpPr>
        <xdr:cNvPr id="28" name="Straight Connector 27"/>
        <xdr:cNvCxnSpPr/>
      </xdr:nvCxnSpPr>
      <xdr:spPr>
        <a:xfrm flipV="1">
          <a:off x="6705600" y="3305175"/>
          <a:ext cx="1876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390525</xdr:colOff>
      <xdr:row>17</xdr:row>
      <xdr:rowOff>0</xdr:rowOff>
    </xdr:from>
    <xdr:to>
      <xdr:col>15</xdr:col>
      <xdr:colOff>390525</xdr:colOff>
      <xdr:row>23</xdr:row>
      <xdr:rowOff>180975</xdr:rowOff>
    </xdr:to>
    <xdr:cxnSp macro="">
      <xdr:nvCxnSpPr>
        <xdr:cNvPr id="31" name="Straight Arrow Connector 30"/>
        <xdr:cNvCxnSpPr/>
      </xdr:nvCxnSpPr>
      <xdr:spPr>
        <a:xfrm flipV="1">
          <a:off x="6486525" y="3305175"/>
          <a:ext cx="0" cy="13335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3</xdr:row>
      <xdr:rowOff>19050</xdr:rowOff>
    </xdr:from>
    <xdr:to>
      <xdr:col>22</xdr:col>
      <xdr:colOff>409575</xdr:colOff>
      <xdr:row>4</xdr:row>
      <xdr:rowOff>38100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896475" y="647700"/>
          <a:ext cx="876300" cy="20955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133351</xdr:colOff>
      <xdr:row>21</xdr:row>
      <xdr:rowOff>123826</xdr:rowOff>
    </xdr:from>
    <xdr:to>
      <xdr:col>16</xdr:col>
      <xdr:colOff>438151</xdr:colOff>
      <xdr:row>26</xdr:row>
      <xdr:rowOff>66676</xdr:rowOff>
    </xdr:to>
    <xdr:sp macro="" textlink="">
      <xdr:nvSpPr>
        <xdr:cNvPr id="34" name="Arc 33"/>
        <xdr:cNvSpPr/>
      </xdr:nvSpPr>
      <xdr:spPr>
        <a:xfrm>
          <a:off x="6229351" y="4200526"/>
          <a:ext cx="914400" cy="895350"/>
        </a:xfrm>
        <a:prstGeom prst="arc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 editAs="oneCell">
    <xdr:from>
      <xdr:col>5</xdr:col>
      <xdr:colOff>355224</xdr:colOff>
      <xdr:row>0</xdr:row>
      <xdr:rowOff>28575</xdr:rowOff>
    </xdr:from>
    <xdr:to>
      <xdr:col>10</xdr:col>
      <xdr:colOff>574170</xdr:colOff>
      <xdr:row>13</xdr:row>
      <xdr:rowOff>30869</xdr:rowOff>
    </xdr:to>
    <xdr:pic>
      <xdr:nvPicPr>
        <xdr:cNvPr id="29" name="Picture 28" descr="Untitled-1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380812" y="28575"/>
          <a:ext cx="3244534" cy="2534823"/>
        </a:xfrm>
        <a:prstGeom prst="rect">
          <a:avLst/>
        </a:prstGeom>
      </xdr:spPr>
    </xdr:pic>
    <xdr:clientData/>
  </xdr:twoCellAnchor>
  <xdr:twoCellAnchor>
    <xdr:from>
      <xdr:col>7</xdr:col>
      <xdr:colOff>351323</xdr:colOff>
      <xdr:row>2</xdr:row>
      <xdr:rowOff>80284</xdr:rowOff>
    </xdr:from>
    <xdr:to>
      <xdr:col>8</xdr:col>
      <xdr:colOff>428526</xdr:colOff>
      <xdr:row>2</xdr:row>
      <xdr:rowOff>80284</xdr:rowOff>
    </xdr:to>
    <xdr:cxnSp macro="">
      <xdr:nvCxnSpPr>
        <xdr:cNvPr id="30" name="Straight Connector 29"/>
        <xdr:cNvCxnSpPr/>
      </xdr:nvCxnSpPr>
      <xdr:spPr>
        <a:xfrm>
          <a:off x="4618523" y="5184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358346</xdr:colOff>
      <xdr:row>3</xdr:row>
      <xdr:rowOff>42184</xdr:rowOff>
    </xdr:from>
    <xdr:to>
      <xdr:col>8</xdr:col>
      <xdr:colOff>435549</xdr:colOff>
      <xdr:row>3</xdr:row>
      <xdr:rowOff>42184</xdr:rowOff>
    </xdr:to>
    <xdr:cxnSp macro="">
      <xdr:nvCxnSpPr>
        <xdr:cNvPr id="32" name="Straight Connector 31"/>
        <xdr:cNvCxnSpPr/>
      </xdr:nvCxnSpPr>
      <xdr:spPr>
        <a:xfrm>
          <a:off x="4625546" y="6708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350330</xdr:colOff>
      <xdr:row>4</xdr:row>
      <xdr:rowOff>4084</xdr:rowOff>
    </xdr:from>
    <xdr:to>
      <xdr:col>8</xdr:col>
      <xdr:colOff>427533</xdr:colOff>
      <xdr:row>4</xdr:row>
      <xdr:rowOff>4084</xdr:rowOff>
    </xdr:to>
    <xdr:cxnSp macro="">
      <xdr:nvCxnSpPr>
        <xdr:cNvPr id="33" name="Straight Connector 32"/>
        <xdr:cNvCxnSpPr/>
      </xdr:nvCxnSpPr>
      <xdr:spPr>
        <a:xfrm>
          <a:off x="4617530" y="8232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352340</xdr:colOff>
      <xdr:row>4</xdr:row>
      <xdr:rowOff>156484</xdr:rowOff>
    </xdr:from>
    <xdr:to>
      <xdr:col>8</xdr:col>
      <xdr:colOff>429543</xdr:colOff>
      <xdr:row>4</xdr:row>
      <xdr:rowOff>156484</xdr:rowOff>
    </xdr:to>
    <xdr:cxnSp macro="">
      <xdr:nvCxnSpPr>
        <xdr:cNvPr id="35" name="Straight Connector 34"/>
        <xdr:cNvCxnSpPr/>
      </xdr:nvCxnSpPr>
      <xdr:spPr>
        <a:xfrm>
          <a:off x="4619540" y="9756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354350</xdr:colOff>
      <xdr:row>5</xdr:row>
      <xdr:rowOff>118384</xdr:rowOff>
    </xdr:from>
    <xdr:to>
      <xdr:col>8</xdr:col>
      <xdr:colOff>431553</xdr:colOff>
      <xdr:row>5</xdr:row>
      <xdr:rowOff>118384</xdr:rowOff>
    </xdr:to>
    <xdr:cxnSp macro="">
      <xdr:nvCxnSpPr>
        <xdr:cNvPr id="36" name="Straight Connector 35"/>
        <xdr:cNvCxnSpPr/>
      </xdr:nvCxnSpPr>
      <xdr:spPr>
        <a:xfrm>
          <a:off x="4621550" y="11280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356360</xdr:colOff>
      <xdr:row>6</xdr:row>
      <xdr:rowOff>80284</xdr:rowOff>
    </xdr:from>
    <xdr:to>
      <xdr:col>8</xdr:col>
      <xdr:colOff>433563</xdr:colOff>
      <xdr:row>6</xdr:row>
      <xdr:rowOff>80284</xdr:rowOff>
    </xdr:to>
    <xdr:cxnSp macro="">
      <xdr:nvCxnSpPr>
        <xdr:cNvPr id="37" name="Straight Connector 36"/>
        <xdr:cNvCxnSpPr/>
      </xdr:nvCxnSpPr>
      <xdr:spPr>
        <a:xfrm>
          <a:off x="4623560" y="12804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348344</xdr:colOff>
      <xdr:row>7</xdr:row>
      <xdr:rowOff>42184</xdr:rowOff>
    </xdr:from>
    <xdr:to>
      <xdr:col>8</xdr:col>
      <xdr:colOff>425547</xdr:colOff>
      <xdr:row>7</xdr:row>
      <xdr:rowOff>42184</xdr:rowOff>
    </xdr:to>
    <xdr:cxnSp macro="">
      <xdr:nvCxnSpPr>
        <xdr:cNvPr id="38" name="Straight Connector 37"/>
        <xdr:cNvCxnSpPr/>
      </xdr:nvCxnSpPr>
      <xdr:spPr>
        <a:xfrm>
          <a:off x="4615544" y="14328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355367</xdr:colOff>
      <xdr:row>8</xdr:row>
      <xdr:rowOff>4084</xdr:rowOff>
    </xdr:from>
    <xdr:to>
      <xdr:col>8</xdr:col>
      <xdr:colOff>432570</xdr:colOff>
      <xdr:row>8</xdr:row>
      <xdr:rowOff>4084</xdr:rowOff>
    </xdr:to>
    <xdr:cxnSp macro="">
      <xdr:nvCxnSpPr>
        <xdr:cNvPr id="39" name="Straight Connector 38"/>
        <xdr:cNvCxnSpPr/>
      </xdr:nvCxnSpPr>
      <xdr:spPr>
        <a:xfrm>
          <a:off x="4622567" y="1585234"/>
          <a:ext cx="686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323851</xdr:colOff>
      <xdr:row>19</xdr:row>
      <xdr:rowOff>76201</xdr:rowOff>
    </xdr:from>
    <xdr:to>
      <xdr:col>10</xdr:col>
      <xdr:colOff>1</xdr:colOff>
      <xdr:row>20</xdr:row>
      <xdr:rowOff>171451</xdr:rowOff>
    </xdr:to>
    <xdr:sp macro="" textlink="">
      <xdr:nvSpPr>
        <xdr:cNvPr id="45" name="Rectangle 44"/>
        <xdr:cNvSpPr/>
      </xdr:nvSpPr>
      <xdr:spPr>
        <a:xfrm>
          <a:off x="5810251" y="3762376"/>
          <a:ext cx="285750" cy="285750"/>
        </a:xfrm>
        <a:prstGeom prst="rect">
          <a:avLst/>
        </a:prstGeom>
        <a:ln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333375</xdr:colOff>
      <xdr:row>15</xdr:row>
      <xdr:rowOff>0</xdr:rowOff>
    </xdr:from>
    <xdr:to>
      <xdr:col>11</xdr:col>
      <xdr:colOff>333375</xdr:colOff>
      <xdr:row>16</xdr:row>
      <xdr:rowOff>115500</xdr:rowOff>
    </xdr:to>
    <xdr:cxnSp macro="">
      <xdr:nvCxnSpPr>
        <xdr:cNvPr id="46" name="Straight Arrow Connector 45"/>
        <xdr:cNvCxnSpPr/>
      </xdr:nvCxnSpPr>
      <xdr:spPr>
        <a:xfrm flipV="1">
          <a:off x="7038975" y="2914650"/>
          <a:ext cx="0" cy="3060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419100</xdr:colOff>
      <xdr:row>18</xdr:row>
      <xdr:rowOff>0</xdr:rowOff>
    </xdr:from>
    <xdr:to>
      <xdr:col>10</xdr:col>
      <xdr:colOff>85725</xdr:colOff>
      <xdr:row>19</xdr:row>
      <xdr:rowOff>76200</xdr:rowOff>
    </xdr:to>
    <xdr:sp macro="" textlink="">
      <xdr:nvSpPr>
        <xdr:cNvPr id="47" name="Rectangle 46"/>
        <xdr:cNvSpPr/>
      </xdr:nvSpPr>
      <xdr:spPr>
        <a:xfrm>
          <a:off x="5905500" y="3486150"/>
          <a:ext cx="276225" cy="276225"/>
        </a:xfrm>
        <a:prstGeom prst="rect">
          <a:avLst/>
        </a:prstGeom>
        <a:ln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10</xdr:col>
      <xdr:colOff>28575</xdr:colOff>
      <xdr:row>16</xdr:row>
      <xdr:rowOff>104775</xdr:rowOff>
    </xdr:from>
    <xdr:to>
      <xdr:col>12</xdr:col>
      <xdr:colOff>249375</xdr:colOff>
      <xdr:row>16</xdr:row>
      <xdr:rowOff>104775</xdr:rowOff>
    </xdr:to>
    <xdr:cxnSp macro="">
      <xdr:nvCxnSpPr>
        <xdr:cNvPr id="48" name="Straight Connector 47"/>
        <xdr:cNvCxnSpPr/>
      </xdr:nvCxnSpPr>
      <xdr:spPr>
        <a:xfrm>
          <a:off x="6124575" y="3209925"/>
          <a:ext cx="14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123825</xdr:colOff>
      <xdr:row>15</xdr:row>
      <xdr:rowOff>0</xdr:rowOff>
    </xdr:from>
    <xdr:to>
      <xdr:col>12</xdr:col>
      <xdr:colOff>344625</xdr:colOff>
      <xdr:row>15</xdr:row>
      <xdr:rowOff>0</xdr:rowOff>
    </xdr:to>
    <xdr:cxnSp macro="">
      <xdr:nvCxnSpPr>
        <xdr:cNvPr id="49" name="Straight Connector 48"/>
        <xdr:cNvCxnSpPr/>
      </xdr:nvCxnSpPr>
      <xdr:spPr>
        <a:xfrm>
          <a:off x="6219825" y="2914650"/>
          <a:ext cx="14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390525</xdr:colOff>
      <xdr:row>14</xdr:row>
      <xdr:rowOff>66675</xdr:rowOff>
    </xdr:from>
    <xdr:to>
      <xdr:col>8</xdr:col>
      <xdr:colOff>256767</xdr:colOff>
      <xdr:row>20</xdr:row>
      <xdr:rowOff>11839</xdr:rowOff>
    </xdr:to>
    <xdr:sp macro="" textlink="">
      <xdr:nvSpPr>
        <xdr:cNvPr id="50" name="Rectangle 49"/>
        <xdr:cNvSpPr/>
      </xdr:nvSpPr>
      <xdr:spPr>
        <a:xfrm>
          <a:off x="4048125" y="2790825"/>
          <a:ext cx="1085442" cy="1107214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31296</xdr:colOff>
      <xdr:row>18</xdr:row>
      <xdr:rowOff>99332</xdr:rowOff>
    </xdr:from>
    <xdr:to>
      <xdr:col>7</xdr:col>
      <xdr:colOff>103296</xdr:colOff>
      <xdr:row>18</xdr:row>
      <xdr:rowOff>171332</xdr:rowOff>
    </xdr:to>
    <xdr:sp macro="" textlink="">
      <xdr:nvSpPr>
        <xdr:cNvPr id="51" name="Oval 50"/>
        <xdr:cNvSpPr/>
      </xdr:nvSpPr>
      <xdr:spPr>
        <a:xfrm>
          <a:off x="4298496" y="3595007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545646</xdr:colOff>
      <xdr:row>18</xdr:row>
      <xdr:rowOff>99332</xdr:rowOff>
    </xdr:from>
    <xdr:to>
      <xdr:col>8</xdr:col>
      <xdr:colOff>8046</xdr:colOff>
      <xdr:row>18</xdr:row>
      <xdr:rowOff>171332</xdr:rowOff>
    </xdr:to>
    <xdr:sp macro="" textlink="">
      <xdr:nvSpPr>
        <xdr:cNvPr id="52" name="Oval 51"/>
        <xdr:cNvSpPr/>
      </xdr:nvSpPr>
      <xdr:spPr>
        <a:xfrm>
          <a:off x="4812846" y="3595007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545646</xdr:colOff>
      <xdr:row>15</xdr:row>
      <xdr:rowOff>142875</xdr:rowOff>
    </xdr:from>
    <xdr:to>
      <xdr:col>8</xdr:col>
      <xdr:colOff>10767</xdr:colOff>
      <xdr:row>16</xdr:row>
      <xdr:rowOff>14850</xdr:rowOff>
    </xdr:to>
    <xdr:sp macro="" textlink="">
      <xdr:nvSpPr>
        <xdr:cNvPr id="53" name="Oval 52"/>
        <xdr:cNvSpPr/>
      </xdr:nvSpPr>
      <xdr:spPr>
        <a:xfrm>
          <a:off x="4812846" y="3057525"/>
          <a:ext cx="74721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7</xdr:col>
      <xdr:colOff>21771</xdr:colOff>
      <xdr:row>15</xdr:row>
      <xdr:rowOff>152400</xdr:rowOff>
    </xdr:from>
    <xdr:to>
      <xdr:col>7</xdr:col>
      <xdr:colOff>93771</xdr:colOff>
      <xdr:row>16</xdr:row>
      <xdr:rowOff>24375</xdr:rowOff>
    </xdr:to>
    <xdr:sp macro="" textlink="">
      <xdr:nvSpPr>
        <xdr:cNvPr id="54" name="Oval 53"/>
        <xdr:cNvSpPr/>
      </xdr:nvSpPr>
      <xdr:spPr>
        <a:xfrm>
          <a:off x="4288971" y="3067050"/>
          <a:ext cx="72000" cy="720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2</xdr:col>
      <xdr:colOff>57150</xdr:colOff>
      <xdr:row>5</xdr:row>
      <xdr:rowOff>38100</xdr:rowOff>
    </xdr:from>
    <xdr:to>
      <xdr:col>2</xdr:col>
      <xdr:colOff>533400</xdr:colOff>
      <xdr:row>6</xdr:row>
      <xdr:rowOff>57150</xdr:rowOff>
    </xdr:to>
    <xdr:pic>
      <xdr:nvPicPr>
        <xdr:cNvPr id="4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76350" y="1047750"/>
          <a:ext cx="476250" cy="2095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</xdr:colOff>
      <xdr:row>14</xdr:row>
      <xdr:rowOff>9525</xdr:rowOff>
    </xdr:from>
    <xdr:to>
      <xdr:col>2</xdr:col>
      <xdr:colOff>590550</xdr:colOff>
      <xdr:row>15</xdr:row>
      <xdr:rowOff>28575</xdr:rowOff>
    </xdr:to>
    <xdr:pic>
      <xdr:nvPicPr>
        <xdr:cNvPr id="4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47775" y="2733675"/>
          <a:ext cx="561975" cy="2095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78441</xdr:colOff>
      <xdr:row>18</xdr:row>
      <xdr:rowOff>179291</xdr:rowOff>
    </xdr:from>
    <xdr:to>
      <xdr:col>2</xdr:col>
      <xdr:colOff>554691</xdr:colOff>
      <xdr:row>20</xdr:row>
      <xdr:rowOff>74516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88676" y="3664320"/>
          <a:ext cx="476250" cy="287431"/>
        </a:xfrm>
        <a:prstGeom prst="rect">
          <a:avLst/>
        </a:prstGeom>
        <a:noFill/>
      </xdr:spPr>
    </xdr:pic>
    <xdr:clientData/>
  </xdr:twoCellAnchor>
  <xdr:twoCellAnchor>
    <xdr:from>
      <xdr:col>9</xdr:col>
      <xdr:colOff>495301</xdr:colOff>
      <xdr:row>16</xdr:row>
      <xdr:rowOff>85726</xdr:rowOff>
    </xdr:from>
    <xdr:to>
      <xdr:col>10</xdr:col>
      <xdr:colOff>171451</xdr:colOff>
      <xdr:row>17</xdr:row>
      <xdr:rowOff>180976</xdr:rowOff>
    </xdr:to>
    <xdr:sp macro="" textlink="">
      <xdr:nvSpPr>
        <xdr:cNvPr id="57" name="Rectangle 56"/>
        <xdr:cNvSpPr/>
      </xdr:nvSpPr>
      <xdr:spPr>
        <a:xfrm>
          <a:off x="5981701" y="3190876"/>
          <a:ext cx="285750" cy="285750"/>
        </a:xfrm>
        <a:prstGeom prst="rect">
          <a:avLst/>
        </a:prstGeom>
        <a:ln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9</xdr:col>
      <xdr:colOff>590550</xdr:colOff>
      <xdr:row>15</xdr:row>
      <xdr:rowOff>0</xdr:rowOff>
    </xdr:from>
    <xdr:to>
      <xdr:col>10</xdr:col>
      <xdr:colOff>257175</xdr:colOff>
      <xdr:row>16</xdr:row>
      <xdr:rowOff>85725</xdr:rowOff>
    </xdr:to>
    <xdr:sp macro="" textlink="">
      <xdr:nvSpPr>
        <xdr:cNvPr id="58" name="Rectangle 57"/>
        <xdr:cNvSpPr/>
      </xdr:nvSpPr>
      <xdr:spPr>
        <a:xfrm>
          <a:off x="6076950" y="2914650"/>
          <a:ext cx="276225" cy="276225"/>
        </a:xfrm>
        <a:prstGeom prst="rect">
          <a:avLst/>
        </a:prstGeom>
        <a:ln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10</xdr:col>
      <xdr:colOff>47625</xdr:colOff>
      <xdr:row>13</xdr:row>
      <xdr:rowOff>104775</xdr:rowOff>
    </xdr:from>
    <xdr:to>
      <xdr:col>10</xdr:col>
      <xdr:colOff>323850</xdr:colOff>
      <xdr:row>15</xdr:row>
      <xdr:rowOff>0</xdr:rowOff>
    </xdr:to>
    <xdr:sp macro="" textlink="">
      <xdr:nvSpPr>
        <xdr:cNvPr id="59" name="Rectangle 58"/>
        <xdr:cNvSpPr/>
      </xdr:nvSpPr>
      <xdr:spPr>
        <a:xfrm>
          <a:off x="6143625" y="2638425"/>
          <a:ext cx="276225" cy="276225"/>
        </a:xfrm>
        <a:prstGeom prst="rect">
          <a:avLst/>
        </a:prstGeom>
        <a:ln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7"/>
  <sheetViews>
    <sheetView zoomScale="90" zoomScaleNormal="90" workbookViewId="0">
      <pane xSplit="11" topLeftCell="L1" activePane="topRight" state="frozen"/>
      <selection pane="topRight" activeCell="N13" sqref="N13"/>
    </sheetView>
  </sheetViews>
  <sheetFormatPr defaultRowHeight="15"/>
  <cols>
    <col min="1" max="1" width="9.140625" customWidth="1"/>
    <col min="3" max="3" width="10.85546875" customWidth="1"/>
  </cols>
  <sheetData>
    <row r="1" spans="2:23" ht="15.75" thickBot="1"/>
    <row r="2" spans="2:23" ht="18.75">
      <c r="B2" s="67"/>
      <c r="C2" s="68" t="s">
        <v>40</v>
      </c>
      <c r="D2" s="69"/>
      <c r="E2" s="70"/>
    </row>
    <row r="3" spans="2:23">
      <c r="B3" s="78" t="s">
        <v>71</v>
      </c>
      <c r="C3" s="72"/>
      <c r="D3" s="72"/>
      <c r="E3" s="74"/>
      <c r="N3" t="s">
        <v>51</v>
      </c>
    </row>
    <row r="4" spans="2:23">
      <c r="B4" s="71"/>
      <c r="C4" s="72" t="s">
        <v>8</v>
      </c>
      <c r="D4" s="73">
        <v>6</v>
      </c>
      <c r="E4" s="74" t="s">
        <v>1</v>
      </c>
    </row>
    <row r="5" spans="2:23">
      <c r="B5" s="71"/>
      <c r="C5" s="72" t="s">
        <v>9</v>
      </c>
      <c r="D5" s="73">
        <v>14</v>
      </c>
      <c r="E5" s="75" t="s">
        <v>13</v>
      </c>
      <c r="J5" s="51"/>
      <c r="N5" s="4" t="s">
        <v>2</v>
      </c>
      <c r="O5" s="20"/>
      <c r="P5" s="20"/>
      <c r="Q5" s="20"/>
      <c r="R5" s="6">
        <f>2*C20*TAN((D6*0.7)*PI()/180)</f>
        <v>7.6772807007083166E-2</v>
      </c>
      <c r="S5" t="s">
        <v>50</v>
      </c>
    </row>
    <row r="6" spans="2:23">
      <c r="B6" s="71"/>
      <c r="C6" s="72"/>
      <c r="D6" s="73">
        <v>30</v>
      </c>
      <c r="E6" s="75"/>
      <c r="J6" s="50"/>
      <c r="T6" s="5"/>
      <c r="V6" s="7"/>
      <c r="W6" s="2"/>
    </row>
    <row r="7" spans="2:23">
      <c r="B7" s="71"/>
      <c r="C7" s="72"/>
      <c r="D7" s="72"/>
      <c r="E7" s="74"/>
      <c r="N7" s="4" t="s">
        <v>3</v>
      </c>
      <c r="Q7" s="5">
        <f>D8*D12*D13</f>
        <v>0.18</v>
      </c>
      <c r="V7" s="7"/>
      <c r="W7" s="2"/>
    </row>
    <row r="8" spans="2:23">
      <c r="B8" s="71"/>
      <c r="C8" s="72"/>
      <c r="D8" s="76">
        <f>1-SIN(D6*PI()/180)</f>
        <v>0.5</v>
      </c>
      <c r="E8" s="74"/>
    </row>
    <row r="9" spans="2:23">
      <c r="B9" s="71"/>
      <c r="C9" s="72"/>
      <c r="D9" s="72"/>
      <c r="E9" s="74"/>
      <c r="V9" s="2"/>
      <c r="W9" s="2"/>
    </row>
    <row r="10" spans="2:23">
      <c r="B10" s="71"/>
      <c r="C10" s="72"/>
      <c r="D10" s="77">
        <f>(1-SIN(D6*PI()/180))/(1+SIN(D6*PI()/180))</f>
        <v>0.33333333333333331</v>
      </c>
      <c r="E10" s="74"/>
      <c r="N10" s="20" t="s">
        <v>15</v>
      </c>
      <c r="O10" s="20">
        <v>1.5</v>
      </c>
      <c r="P10" s="8" t="s">
        <v>16</v>
      </c>
      <c r="Q10" s="20" t="s">
        <v>44</v>
      </c>
      <c r="R10" s="6">
        <f>((O10*Q7)/R5)</f>
        <v>3.5168702373366321</v>
      </c>
      <c r="S10" t="s">
        <v>1</v>
      </c>
      <c r="V10" s="2"/>
      <c r="W10" s="2"/>
    </row>
    <row r="11" spans="2:23">
      <c r="B11" s="71"/>
      <c r="C11" s="72"/>
      <c r="D11" s="72"/>
      <c r="E11" s="74"/>
    </row>
    <row r="12" spans="2:23">
      <c r="B12" s="71"/>
      <c r="C12" s="72" t="s">
        <v>10</v>
      </c>
      <c r="D12" s="73">
        <f>D13</f>
        <v>0.6</v>
      </c>
      <c r="E12" s="74" t="s">
        <v>1</v>
      </c>
      <c r="P12" s="22" t="s">
        <v>43</v>
      </c>
      <c r="R12" s="6">
        <f>((O10*Q7)/R5)+0.3*D4</f>
        <v>5.3168702373366319</v>
      </c>
      <c r="S12" t="s">
        <v>1</v>
      </c>
    </row>
    <row r="13" spans="2:23">
      <c r="B13" s="71"/>
      <c r="C13" s="72" t="s">
        <v>11</v>
      </c>
      <c r="D13" s="73">
        <v>0.6</v>
      </c>
      <c r="E13" s="74" t="s">
        <v>1</v>
      </c>
    </row>
    <row r="14" spans="2:23">
      <c r="B14" s="78" t="s">
        <v>70</v>
      </c>
      <c r="C14" s="72"/>
      <c r="D14" s="72"/>
      <c r="E14" s="74"/>
    </row>
    <row r="15" spans="2:23">
      <c r="B15" s="71"/>
      <c r="C15" s="72"/>
      <c r="D15" s="73">
        <v>27</v>
      </c>
      <c r="E15" s="74"/>
    </row>
    <row r="16" spans="2:23">
      <c r="B16" s="71"/>
      <c r="C16" s="72" t="s">
        <v>68</v>
      </c>
      <c r="D16" s="73">
        <v>100</v>
      </c>
      <c r="E16" s="74" t="s">
        <v>56</v>
      </c>
      <c r="H16" s="20">
        <v>1.2</v>
      </c>
    </row>
    <row r="17" spans="2:9">
      <c r="B17" s="71"/>
      <c r="C17" s="72" t="s">
        <v>69</v>
      </c>
      <c r="D17" s="73">
        <v>250</v>
      </c>
      <c r="E17" s="74" t="s">
        <v>56</v>
      </c>
    </row>
    <row r="18" spans="2:9">
      <c r="B18" s="71"/>
      <c r="C18" s="72"/>
      <c r="D18" s="72"/>
      <c r="E18" s="74"/>
      <c r="I18">
        <f>I22</f>
        <v>0.3</v>
      </c>
    </row>
    <row r="19" spans="2:9" ht="15.75">
      <c r="B19" s="79"/>
      <c r="C19" s="80" t="s">
        <v>46</v>
      </c>
      <c r="D19" s="81" t="s">
        <v>45</v>
      </c>
      <c r="E19" s="74"/>
    </row>
    <row r="20" spans="2:9">
      <c r="B20" s="82" t="s">
        <v>18</v>
      </c>
      <c r="C20" s="73">
        <f>100/1000</f>
        <v>0.1</v>
      </c>
      <c r="D20" s="72" t="s">
        <v>1</v>
      </c>
      <c r="E20" s="74"/>
      <c r="I20" s="4" t="s">
        <v>11</v>
      </c>
    </row>
    <row r="21" spans="2:9">
      <c r="B21" s="82" t="s">
        <v>19</v>
      </c>
      <c r="C21" s="73">
        <f>2.5/1000</f>
        <v>2.5000000000000001E-3</v>
      </c>
      <c r="D21" s="72" t="s">
        <v>1</v>
      </c>
      <c r="E21" s="74"/>
    </row>
    <row r="22" spans="2:9" ht="15.75" thickBot="1">
      <c r="B22" s="83"/>
      <c r="C22" s="84"/>
      <c r="D22" s="85">
        <v>0.17499999999999999</v>
      </c>
      <c r="E22" s="86" t="s">
        <v>41</v>
      </c>
      <c r="I22">
        <f>I23</f>
        <v>0.3</v>
      </c>
    </row>
    <row r="23" spans="2:9">
      <c r="G23">
        <f>(H16-D12)/2</f>
        <v>0.3</v>
      </c>
      <c r="H23" s="21" t="s">
        <v>10</v>
      </c>
      <c r="I23" s="8">
        <f>G23</f>
        <v>0.3</v>
      </c>
    </row>
    <row r="24" spans="2:9" ht="15.75" thickBot="1"/>
    <row r="25" spans="2:9">
      <c r="B25" s="36" t="s">
        <v>20</v>
      </c>
      <c r="C25" s="37"/>
      <c r="D25" s="37"/>
      <c r="E25" s="37" t="s">
        <v>23</v>
      </c>
      <c r="F25" s="37"/>
      <c r="G25" s="37"/>
      <c r="H25" s="38"/>
    </row>
    <row r="26" spans="2:9">
      <c r="B26" s="39" t="s">
        <v>22</v>
      </c>
      <c r="C26" s="40"/>
      <c r="D26" s="40"/>
      <c r="E26" s="40" t="s">
        <v>21</v>
      </c>
      <c r="F26" s="40"/>
      <c r="G26" s="40"/>
      <c r="H26" s="41"/>
    </row>
    <row r="27" spans="2:9" ht="15.75" thickBot="1">
      <c r="B27" s="42" t="s">
        <v>52</v>
      </c>
      <c r="C27" s="43"/>
      <c r="D27" s="43"/>
      <c r="E27" s="43" t="s">
        <v>24</v>
      </c>
      <c r="F27" s="43"/>
      <c r="G27" s="43"/>
      <c r="H27" s="44">
        <f xml:space="preserve"> D10 + (1.25/6)*(D8-D10)</f>
        <v>0.36805555555555552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26"/>
  <sheetViews>
    <sheetView zoomScale="90" zoomScaleNormal="90" workbookViewId="0">
      <pane xSplit="11" topLeftCell="L1" activePane="topRight" state="frozen"/>
      <selection pane="topRight" activeCell="H9" sqref="H9"/>
    </sheetView>
  </sheetViews>
  <sheetFormatPr defaultRowHeight="15"/>
  <cols>
    <col min="17" max="17" width="11.42578125" customWidth="1"/>
  </cols>
  <sheetData>
    <row r="1" spans="2:27" ht="15.75" thickBot="1"/>
    <row r="2" spans="2:27" ht="18.75">
      <c r="B2" s="67"/>
      <c r="C2" s="68" t="s">
        <v>40</v>
      </c>
      <c r="D2" s="69"/>
      <c r="E2" s="70"/>
    </row>
    <row r="3" spans="2:27">
      <c r="B3" s="78" t="s">
        <v>71</v>
      </c>
      <c r="C3" s="72"/>
      <c r="D3" s="72"/>
      <c r="E3" s="74"/>
      <c r="U3" s="3" t="s">
        <v>14</v>
      </c>
      <c r="V3" s="6">
        <f>'Lenght straps_Rein Earth DESIGN'!R12</f>
        <v>5.3168702373366319</v>
      </c>
      <c r="W3" t="s">
        <v>1</v>
      </c>
    </row>
    <row r="4" spans="2:27">
      <c r="B4" s="71"/>
      <c r="C4" s="72" t="s">
        <v>8</v>
      </c>
      <c r="D4" s="73">
        <v>6</v>
      </c>
      <c r="E4" s="74" t="s">
        <v>1</v>
      </c>
      <c r="O4" s="9" t="s">
        <v>25</v>
      </c>
      <c r="X4" t="s">
        <v>7</v>
      </c>
    </row>
    <row r="5" spans="2:27">
      <c r="B5" s="71"/>
      <c r="C5" s="72" t="s">
        <v>9</v>
      </c>
      <c r="D5" s="73">
        <v>14</v>
      </c>
      <c r="E5" s="75" t="s">
        <v>13</v>
      </c>
    </row>
    <row r="6" spans="2:27">
      <c r="B6" s="71"/>
      <c r="C6" s="72"/>
      <c r="D6" s="73">
        <v>30</v>
      </c>
      <c r="E6" s="75"/>
      <c r="M6" s="4" t="s">
        <v>12</v>
      </c>
      <c r="N6" s="52">
        <f>G22</f>
        <v>0.3</v>
      </c>
      <c r="U6" s="6">
        <f>0.5*D10*D5*(D4-N6)*(D4-N6)</f>
        <v>75.81</v>
      </c>
      <c r="V6" t="s">
        <v>49</v>
      </c>
      <c r="Z6" s="7">
        <f>(U6*(D4-N6))/(3*R11)</f>
        <v>0.33948543399174153</v>
      </c>
      <c r="AA6" s="2"/>
    </row>
    <row r="7" spans="2:27">
      <c r="B7" s="71"/>
      <c r="C7" s="72"/>
      <c r="D7" s="72"/>
      <c r="E7" s="74"/>
      <c r="K7" s="2"/>
      <c r="L7" s="2"/>
      <c r="M7" s="2"/>
      <c r="N7" s="2"/>
      <c r="R7" s="5"/>
      <c r="S7" s="3"/>
      <c r="T7" s="5"/>
      <c r="Z7" s="7"/>
      <c r="AA7" s="2"/>
    </row>
    <row r="8" spans="2:27">
      <c r="B8" s="71"/>
      <c r="C8" s="72"/>
      <c r="D8" s="76">
        <f>1-SIN(D6*PI()/180)</f>
        <v>0.5</v>
      </c>
      <c r="E8" s="74"/>
      <c r="K8" s="2"/>
      <c r="L8" s="2"/>
      <c r="P8" s="10" t="s">
        <v>6</v>
      </c>
    </row>
    <row r="9" spans="2:27">
      <c r="B9" s="71"/>
      <c r="C9" s="72"/>
      <c r="D9" s="72"/>
      <c r="E9" s="74"/>
      <c r="P9" s="3"/>
      <c r="Z9" s="15">
        <f>(R11)/(V3-2*Z6)</f>
        <v>91.482417178585479</v>
      </c>
      <c r="AA9" s="2" t="s">
        <v>0</v>
      </c>
    </row>
    <row r="10" spans="2:27">
      <c r="B10" s="71"/>
      <c r="C10" s="72"/>
      <c r="D10" s="77">
        <f>(1-SIN(D6*PI()/180))/(1+SIN(D6*PI()/180))</f>
        <v>0.33333333333333331</v>
      </c>
      <c r="E10" s="74"/>
      <c r="Z10" s="2"/>
      <c r="AA10" s="2"/>
    </row>
    <row r="11" spans="2:27" ht="15" customHeight="1">
      <c r="B11" s="71"/>
      <c r="C11" s="72"/>
      <c r="D11" s="72"/>
      <c r="E11" s="74"/>
      <c r="P11" s="3" t="s">
        <v>4</v>
      </c>
      <c r="Q11" t="s">
        <v>5</v>
      </c>
      <c r="R11" s="6">
        <f>(D4-N6)*V3*D5+Q13*D10*D4</f>
        <v>424.28624493946324</v>
      </c>
      <c r="S11" t="s">
        <v>49</v>
      </c>
    </row>
    <row r="12" spans="2:27">
      <c r="B12" s="71"/>
      <c r="C12" s="72" t="s">
        <v>10</v>
      </c>
      <c r="D12" s="73">
        <f>D13</f>
        <v>0.6</v>
      </c>
      <c r="E12" s="74" t="s">
        <v>1</v>
      </c>
    </row>
    <row r="13" spans="2:27">
      <c r="B13" s="71"/>
      <c r="C13" s="72" t="s">
        <v>11</v>
      </c>
      <c r="D13" s="73">
        <v>0.6</v>
      </c>
      <c r="E13" s="74" t="s">
        <v>1</v>
      </c>
      <c r="P13" s="4" t="s">
        <v>53</v>
      </c>
      <c r="Q13">
        <v>0</v>
      </c>
      <c r="R13" t="s">
        <v>49</v>
      </c>
    </row>
    <row r="14" spans="2:27">
      <c r="B14" s="78" t="s">
        <v>70</v>
      </c>
      <c r="C14" s="72"/>
      <c r="D14" s="72"/>
      <c r="E14" s="74"/>
    </row>
    <row r="15" spans="2:27">
      <c r="B15" s="71"/>
      <c r="C15" s="72"/>
      <c r="D15" s="73">
        <v>27</v>
      </c>
      <c r="E15" s="74"/>
      <c r="O15" s="1"/>
      <c r="P15" s="1"/>
      <c r="Q15" s="4" t="s">
        <v>26</v>
      </c>
      <c r="R15" s="16">
        <f>(C20*1000)*(C21*1000)*D22</f>
        <v>43.75</v>
      </c>
      <c r="S15" t="s">
        <v>49</v>
      </c>
    </row>
    <row r="16" spans="2:27">
      <c r="B16" s="71"/>
      <c r="C16" s="72" t="s">
        <v>68</v>
      </c>
      <c r="D16" s="73">
        <v>100</v>
      </c>
      <c r="E16" s="74" t="s">
        <v>56</v>
      </c>
    </row>
    <row r="17" spans="2:21">
      <c r="B17" s="71"/>
      <c r="C17" s="72" t="s">
        <v>69</v>
      </c>
      <c r="D17" s="73">
        <v>250</v>
      </c>
      <c r="E17" s="74" t="s">
        <v>56</v>
      </c>
      <c r="N17" s="4" t="s">
        <v>3</v>
      </c>
      <c r="Q17" s="5">
        <f>D12*D13*Z9*D10</f>
        <v>10.977890061430255</v>
      </c>
      <c r="R17" t="s">
        <v>49</v>
      </c>
    </row>
    <row r="18" spans="2:21">
      <c r="B18" s="71"/>
      <c r="C18" s="72"/>
      <c r="D18" s="72"/>
      <c r="E18" s="74"/>
    </row>
    <row r="19" spans="2:21" ht="15.75">
      <c r="B19" s="79"/>
      <c r="C19" s="80" t="s">
        <v>46</v>
      </c>
      <c r="D19" s="81" t="s">
        <v>45</v>
      </c>
      <c r="E19" s="74"/>
      <c r="I19">
        <f>D12</f>
        <v>0.6</v>
      </c>
    </row>
    <row r="20" spans="2:21">
      <c r="B20" s="82" t="s">
        <v>18</v>
      </c>
      <c r="C20" s="73">
        <f>'Lenght straps_Rein Earth DESIGN'!C20</f>
        <v>0.1</v>
      </c>
      <c r="D20" s="72" t="s">
        <v>1</v>
      </c>
      <c r="E20" s="74"/>
      <c r="K20" s="17"/>
      <c r="L20" s="17"/>
      <c r="M20" s="17" t="s">
        <v>17</v>
      </c>
      <c r="N20" s="17"/>
      <c r="O20" s="17"/>
      <c r="P20" s="11"/>
      <c r="Q20" s="12"/>
      <c r="R20" s="12"/>
      <c r="S20" s="12"/>
      <c r="T20" s="58">
        <f>R15/Q17</f>
        <v>3.9852831240960733</v>
      </c>
      <c r="U20" s="23" t="str">
        <f>IF(T20&gt;1.5,"OK","FAIL")</f>
        <v>OK</v>
      </c>
    </row>
    <row r="21" spans="2:21">
      <c r="B21" s="82" t="s">
        <v>19</v>
      </c>
      <c r="C21" s="73">
        <f>'Lenght straps_Rein Earth DESIGN'!C21</f>
        <v>2.5000000000000001E-3</v>
      </c>
      <c r="D21" s="72" t="s">
        <v>1</v>
      </c>
      <c r="E21" s="74"/>
      <c r="M21" s="99"/>
      <c r="N21" s="99"/>
      <c r="O21" s="99"/>
      <c r="R21" s="6"/>
    </row>
    <row r="22" spans="2:21" ht="15.75" thickBot="1">
      <c r="B22" s="83"/>
      <c r="C22" s="84" t="s">
        <v>42</v>
      </c>
      <c r="D22" s="85">
        <f>'Lenght straps_Rein Earth DESIGN'!D22</f>
        <v>0.17499999999999999</v>
      </c>
      <c r="E22" s="86" t="s">
        <v>41</v>
      </c>
      <c r="G22">
        <f>'Lenght straps_Rein Earth DESIGN'!G23</f>
        <v>0.3</v>
      </c>
      <c r="H22" s="20">
        <f>D11</f>
        <v>0</v>
      </c>
      <c r="I22" s="8">
        <f>G22</f>
        <v>0.3</v>
      </c>
    </row>
    <row r="23" spans="2:21" ht="15.75" thickBot="1"/>
    <row r="24" spans="2:21">
      <c r="B24" s="36" t="s">
        <v>20</v>
      </c>
      <c r="C24" s="37"/>
      <c r="D24" s="37"/>
      <c r="E24" s="37" t="s">
        <v>23</v>
      </c>
      <c r="F24" s="25"/>
      <c r="G24" s="25"/>
      <c r="H24" s="26"/>
    </row>
    <row r="25" spans="2:21">
      <c r="B25" s="39" t="s">
        <v>22</v>
      </c>
      <c r="C25" s="40"/>
      <c r="D25" s="40"/>
      <c r="E25" s="40" t="s">
        <v>21</v>
      </c>
      <c r="F25" s="28"/>
      <c r="G25" s="28"/>
      <c r="H25" s="29"/>
      <c r="I25" s="5"/>
    </row>
    <row r="26" spans="2:21" ht="15.75" thickBot="1">
      <c r="B26" s="42" t="s">
        <v>52</v>
      </c>
      <c r="C26" s="43"/>
      <c r="D26" s="43"/>
      <c r="E26" s="43" t="s">
        <v>24</v>
      </c>
      <c r="F26" s="32"/>
      <c r="G26" s="32"/>
      <c r="H26" s="35">
        <f xml:space="preserve"> D8 + (1.25/6)*(D7-D8)</f>
        <v>0.39583333333333331</v>
      </c>
    </row>
  </sheetData>
  <mergeCells count="1">
    <mergeCell ref="M21:O2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6"/>
  <sheetViews>
    <sheetView zoomScale="90" zoomScaleNormal="90" workbookViewId="0">
      <pane xSplit="12" topLeftCell="M1" activePane="topRight" state="frozen"/>
      <selection pane="topRight" activeCell="D21" sqref="D21"/>
    </sheetView>
  </sheetViews>
  <sheetFormatPr defaultRowHeight="15"/>
  <cols>
    <col min="18" max="18" width="11.42578125" customWidth="1"/>
  </cols>
  <sheetData>
    <row r="1" spans="2:27" ht="15.75" thickBot="1"/>
    <row r="2" spans="2:27" ht="18.75">
      <c r="B2" s="24"/>
      <c r="C2" s="34" t="s">
        <v>40</v>
      </c>
      <c r="D2" s="25"/>
      <c r="E2" s="26"/>
      <c r="V2" s="14" t="s">
        <v>14</v>
      </c>
      <c r="W2" s="6">
        <f>'FOS for breakage'!V3</f>
        <v>5.3168702373366319</v>
      </c>
      <c r="X2" t="s">
        <v>1</v>
      </c>
    </row>
    <row r="3" spans="2:27">
      <c r="B3" s="27"/>
      <c r="C3" s="28"/>
      <c r="D3" s="28"/>
      <c r="E3" s="29"/>
      <c r="P3" s="9" t="s">
        <v>25</v>
      </c>
    </row>
    <row r="4" spans="2:27">
      <c r="B4" s="27"/>
      <c r="C4" s="28" t="s">
        <v>8</v>
      </c>
      <c r="D4" s="45">
        <v>6</v>
      </c>
      <c r="E4" s="29" t="s">
        <v>1</v>
      </c>
    </row>
    <row r="5" spans="2:27">
      <c r="B5" s="27"/>
      <c r="C5" s="28" t="s">
        <v>9</v>
      </c>
      <c r="D5" s="45">
        <v>14</v>
      </c>
      <c r="E5" s="30" t="s">
        <v>13</v>
      </c>
      <c r="K5" s="56"/>
      <c r="L5" s="56"/>
      <c r="M5" s="56"/>
      <c r="N5" s="56"/>
      <c r="O5" s="2"/>
      <c r="V5" s="6">
        <f>0.5*D8*D5*D4*D4</f>
        <v>83.999999999999986</v>
      </c>
      <c r="Z5" s="7">
        <f>(V5*D4)/(3*S10)</f>
        <v>0.37616114569722037</v>
      </c>
      <c r="AA5" s="2"/>
    </row>
    <row r="6" spans="2:27">
      <c r="B6" s="27"/>
      <c r="C6" s="28"/>
      <c r="D6" s="31">
        <f>1-SIN(D14*PI()/180)</f>
        <v>0.5</v>
      </c>
      <c r="E6" s="30"/>
      <c r="K6" s="2"/>
      <c r="L6" s="2"/>
      <c r="M6" s="2"/>
      <c r="N6" s="2"/>
      <c r="O6" s="2"/>
      <c r="S6" s="5"/>
      <c r="T6" s="14"/>
      <c r="U6" s="5"/>
      <c r="Z6" s="7"/>
      <c r="AA6" s="2"/>
    </row>
    <row r="7" spans="2:27">
      <c r="B7" s="27"/>
      <c r="C7" s="28"/>
      <c r="D7" s="87"/>
      <c r="E7" s="29"/>
      <c r="Q7" s="10" t="s">
        <v>6</v>
      </c>
    </row>
    <row r="8" spans="2:27">
      <c r="B8" s="27"/>
      <c r="C8" s="28"/>
      <c r="D8" s="55">
        <f>(1-SIN(D14*PI()/180))/(1+SIN(D14*PI()/180))</f>
        <v>0.33333333333333331</v>
      </c>
      <c r="E8" s="29"/>
      <c r="Q8" s="14"/>
      <c r="Z8" s="15">
        <f>S10/(W2-2*Z5)</f>
        <v>97.844760363030559</v>
      </c>
      <c r="AA8" s="2" t="s">
        <v>0</v>
      </c>
    </row>
    <row r="9" spans="2:27">
      <c r="B9" s="27"/>
      <c r="C9" s="28"/>
      <c r="D9" s="28"/>
      <c r="E9" s="29"/>
      <c r="Z9" s="2"/>
      <c r="AA9" s="2"/>
    </row>
    <row r="10" spans="2:27" ht="15" customHeight="1">
      <c r="B10" s="27"/>
      <c r="C10" s="28" t="s">
        <v>10</v>
      </c>
      <c r="D10" s="45">
        <f>D11</f>
        <v>0.6</v>
      </c>
      <c r="E10" s="29" t="s">
        <v>1</v>
      </c>
      <c r="Q10" s="14" t="s">
        <v>4</v>
      </c>
      <c r="R10" t="s">
        <v>47</v>
      </c>
      <c r="S10" s="6">
        <f>D4*W2*D5+D12*D4*D8</f>
        <v>446.6170999362771</v>
      </c>
      <c r="T10" t="s">
        <v>49</v>
      </c>
    </row>
    <row r="11" spans="2:27">
      <c r="B11" s="27"/>
      <c r="C11" s="28" t="s">
        <v>11</v>
      </c>
      <c r="D11" s="45">
        <v>0.6</v>
      </c>
      <c r="E11" s="29" t="s">
        <v>1</v>
      </c>
    </row>
    <row r="12" spans="2:27">
      <c r="B12" s="27"/>
      <c r="C12" s="28" t="s">
        <v>53</v>
      </c>
      <c r="D12" s="45">
        <v>0</v>
      </c>
      <c r="E12" s="29" t="s">
        <v>0</v>
      </c>
    </row>
    <row r="13" spans="2:27">
      <c r="B13" s="27"/>
      <c r="C13" s="28"/>
      <c r="D13" s="28"/>
      <c r="E13" s="29"/>
      <c r="Q13" s="4"/>
    </row>
    <row r="14" spans="2:27">
      <c r="B14" s="27"/>
      <c r="C14" s="28"/>
      <c r="D14" s="45">
        <v>30</v>
      </c>
      <c r="E14" s="29"/>
    </row>
    <row r="15" spans="2:27">
      <c r="B15" s="27"/>
      <c r="C15" s="28"/>
      <c r="D15" s="45">
        <v>25</v>
      </c>
      <c r="E15" s="29"/>
    </row>
    <row r="16" spans="2:27">
      <c r="B16" s="27"/>
      <c r="C16" s="28"/>
      <c r="D16" s="28"/>
      <c r="E16" s="29"/>
      <c r="O16" s="17"/>
      <c r="P16" s="17"/>
      <c r="Q16" s="17" t="s">
        <v>28</v>
      </c>
      <c r="R16" s="12"/>
      <c r="S16" s="12"/>
      <c r="T16" s="12"/>
      <c r="U16" s="13">
        <f>(S10*(W2/2))/(V5*(D4/3))</f>
        <v>7.0672772801690247</v>
      </c>
      <c r="V16" s="23" t="str">
        <f>IF(U16&gt;2,"OK","FAIL")</f>
        <v>OK</v>
      </c>
    </row>
    <row r="17" spans="2:20" ht="15.75">
      <c r="B17" s="48"/>
      <c r="C17" s="49" t="s">
        <v>46</v>
      </c>
      <c r="D17" s="54" t="s">
        <v>45</v>
      </c>
      <c r="E17" s="29"/>
    </row>
    <row r="18" spans="2:20">
      <c r="B18" s="53" t="s">
        <v>18</v>
      </c>
      <c r="C18" s="45">
        <f>'FOS for breakage'!C20</f>
        <v>0.1</v>
      </c>
      <c r="D18" s="28" t="s">
        <v>1</v>
      </c>
      <c r="E18" s="29"/>
    </row>
    <row r="19" spans="2:20">
      <c r="B19" s="53" t="s">
        <v>19</v>
      </c>
      <c r="C19" s="45">
        <f>'FOS for breakage'!C21</f>
        <v>2.5000000000000001E-3</v>
      </c>
      <c r="D19" s="28" t="s">
        <v>1</v>
      </c>
      <c r="E19" s="29"/>
      <c r="I19">
        <f>D11</f>
        <v>0.6</v>
      </c>
      <c r="O19" s="61" t="s">
        <v>27</v>
      </c>
      <c r="P19" s="17"/>
      <c r="S19" s="13">
        <f>(S10*(TAN((D15)*PI()/180)))/V5</f>
        <v>2.4792973090864567</v>
      </c>
      <c r="T19" s="23" t="str">
        <f>IF(S19&gt;1.5,"OK","FAIL")</f>
        <v>OK</v>
      </c>
    </row>
    <row r="20" spans="2:20" ht="15.75" thickBot="1">
      <c r="B20" s="46"/>
      <c r="C20" s="47">
        <f>'FOS for breakage'!D22</f>
        <v>0.17499999999999999</v>
      </c>
      <c r="D20" s="57" t="s">
        <v>41</v>
      </c>
      <c r="E20" s="33"/>
    </row>
    <row r="22" spans="2:20">
      <c r="G22">
        <f>'Lenght straps_Rein Earth DESIGN'!G23</f>
        <v>0.3</v>
      </c>
      <c r="H22" s="20">
        <f>D10</f>
        <v>0.6</v>
      </c>
      <c r="I22" s="8">
        <f>G22</f>
        <v>0.3</v>
      </c>
    </row>
    <row r="23" spans="2:20" ht="15.75" thickBot="1"/>
    <row r="24" spans="2:20">
      <c r="B24" s="36" t="s">
        <v>20</v>
      </c>
      <c r="C24" s="37"/>
      <c r="D24" s="37"/>
      <c r="E24" s="37" t="s">
        <v>23</v>
      </c>
      <c r="F24" s="25"/>
      <c r="G24" s="25"/>
      <c r="H24" s="26"/>
    </row>
    <row r="25" spans="2:20">
      <c r="B25" s="39" t="s">
        <v>22</v>
      </c>
      <c r="C25" s="40"/>
      <c r="D25" s="40"/>
      <c r="E25" s="40" t="s">
        <v>21</v>
      </c>
      <c r="F25" s="28"/>
      <c r="G25" s="28"/>
      <c r="H25" s="29"/>
    </row>
    <row r="26" spans="2:20" ht="15.75" thickBot="1">
      <c r="B26" s="42" t="s">
        <v>52</v>
      </c>
      <c r="C26" s="43"/>
      <c r="D26" s="43"/>
      <c r="E26" s="43" t="s">
        <v>24</v>
      </c>
      <c r="F26" s="32"/>
      <c r="G26" s="32"/>
      <c r="H26" s="35">
        <f>D8 + ( 1.25/6)*(D6-D8)</f>
        <v>0.36805555555555552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T22"/>
  <sheetViews>
    <sheetView workbookViewId="0">
      <selection activeCell="Q6" sqref="Q6"/>
    </sheetView>
  </sheetViews>
  <sheetFormatPr defaultRowHeight="15"/>
  <cols>
    <col min="6" max="6" width="11.7109375" customWidth="1"/>
    <col min="8" max="8" width="10.140625" customWidth="1"/>
    <col min="14" max="14" width="11.140625" customWidth="1"/>
  </cols>
  <sheetData>
    <row r="2" spans="1:20">
      <c r="B2" s="66" t="s">
        <v>66</v>
      </c>
      <c r="G2" s="65">
        <f>'Lenght straps_Rein Earth DESIGN'!D17</f>
        <v>250</v>
      </c>
      <c r="H2" t="s">
        <v>56</v>
      </c>
    </row>
    <row r="4" spans="1:20" ht="23.25">
      <c r="C4" s="9" t="s">
        <v>29</v>
      </c>
      <c r="K4" s="101" t="s">
        <v>67</v>
      </c>
      <c r="L4" s="101"/>
      <c r="M4" s="101"/>
      <c r="N4" s="101"/>
    </row>
    <row r="6" spans="1:20">
      <c r="J6" t="s">
        <v>32</v>
      </c>
      <c r="M6" s="19" t="s">
        <v>33</v>
      </c>
      <c r="N6" t="s">
        <v>34</v>
      </c>
      <c r="O6" t="s">
        <v>35</v>
      </c>
      <c r="P6" s="4" t="s">
        <v>54</v>
      </c>
      <c r="Q6">
        <f>(2*G9)/C19</f>
        <v>168</v>
      </c>
      <c r="R6" t="s">
        <v>55</v>
      </c>
      <c r="S6">
        <f>Q6-Q11</f>
        <v>48.342703701874129</v>
      </c>
      <c r="T6" t="s">
        <v>56</v>
      </c>
    </row>
    <row r="7" spans="1:20">
      <c r="F7" s="5"/>
      <c r="G7" s="14"/>
      <c r="H7" s="5"/>
      <c r="M7" s="14">
        <v>2</v>
      </c>
    </row>
    <row r="8" spans="1:20">
      <c r="S8" t="str">
        <f>IF(S6&gt;G2, "Ok","FAIL")</f>
        <v>FAIL</v>
      </c>
    </row>
    <row r="9" spans="1:20">
      <c r="D9" s="14"/>
      <c r="E9" s="14" t="s">
        <v>4</v>
      </c>
      <c r="F9" t="s">
        <v>47</v>
      </c>
      <c r="G9" s="6">
        <f>B12*C19*'Lenght straps_Rein Earth DESIGN'!D5</f>
        <v>446.6170999362771</v>
      </c>
      <c r="H9" t="s">
        <v>48</v>
      </c>
      <c r="J9" t="s">
        <v>36</v>
      </c>
      <c r="M9" s="18" t="s">
        <v>39</v>
      </c>
      <c r="N9" t="s">
        <v>38</v>
      </c>
      <c r="O9" t="s">
        <v>37</v>
      </c>
      <c r="P9" s="4" t="s">
        <v>57</v>
      </c>
      <c r="Q9">
        <f>(4*H13*B12)/(C19*C19)</f>
        <v>71.314592596251742</v>
      </c>
    </row>
    <row r="10" spans="1:20">
      <c r="M10" s="14">
        <v>12</v>
      </c>
    </row>
    <row r="11" spans="1:20">
      <c r="P11" s="4" t="s">
        <v>58</v>
      </c>
      <c r="Q11">
        <f>(Q9+Q6)/2</f>
        <v>119.65729629812587</v>
      </c>
      <c r="R11" t="s">
        <v>56</v>
      </c>
      <c r="S11" t="str">
        <f>IF(Q11&gt;0, "Ok","FAIL")</f>
        <v>Ok</v>
      </c>
    </row>
    <row r="12" spans="1:20">
      <c r="A12" s="22" t="s">
        <v>8</v>
      </c>
      <c r="B12" s="8">
        <f>'Lenght straps_Rein Earth DESIGN'!D4</f>
        <v>6</v>
      </c>
    </row>
    <row r="13" spans="1:20">
      <c r="H13" s="6">
        <f>0.5*'Lenght straps_Rein Earth DESIGN'!D5*B12*B12*'Lenght straps_Rein Earth DESIGN'!D10</f>
        <v>84</v>
      </c>
    </row>
    <row r="18" spans="2:6">
      <c r="B18" s="4" t="s">
        <v>31</v>
      </c>
      <c r="E18" t="s">
        <v>30</v>
      </c>
    </row>
    <row r="19" spans="2:6">
      <c r="C19" s="100">
        <f>'Lenght straps_Rein Earth DESIGN'!R12</f>
        <v>5.3168702373366319</v>
      </c>
      <c r="D19" s="100"/>
      <c r="E19" s="66" t="s">
        <v>64</v>
      </c>
      <c r="F19" s="10"/>
    </row>
    <row r="22" spans="2:6">
      <c r="B22" s="66" t="s">
        <v>65</v>
      </c>
    </row>
  </sheetData>
  <mergeCells count="2">
    <mergeCell ref="C19:D19"/>
    <mergeCell ref="K4:N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X27"/>
  <sheetViews>
    <sheetView tabSelected="1" zoomScaleNormal="100" workbookViewId="0">
      <selection activeCell="N10" sqref="N10"/>
    </sheetView>
  </sheetViews>
  <sheetFormatPr defaultRowHeight="15"/>
  <sheetData>
    <row r="1" spans="2:24" ht="15.75" thickBot="1"/>
    <row r="2" spans="2:24" ht="18.75">
      <c r="B2" s="67"/>
      <c r="C2" s="68" t="s">
        <v>40</v>
      </c>
      <c r="D2" s="69"/>
      <c r="E2" s="70"/>
      <c r="Q2" t="s">
        <v>51</v>
      </c>
    </row>
    <row r="3" spans="2:24">
      <c r="B3" s="78" t="s">
        <v>71</v>
      </c>
      <c r="C3" s="72"/>
      <c r="D3" s="72"/>
      <c r="E3" s="74"/>
    </row>
    <row r="4" spans="2:24">
      <c r="B4" s="71"/>
      <c r="C4" s="72" t="s">
        <v>8</v>
      </c>
      <c r="D4" s="73">
        <v>5</v>
      </c>
      <c r="E4" s="74" t="s">
        <v>1</v>
      </c>
      <c r="Q4" s="4" t="s">
        <v>2</v>
      </c>
      <c r="R4" s="22"/>
      <c r="S4" s="22"/>
      <c r="T4" s="22"/>
      <c r="U4" s="6">
        <f>2*D13*TAN(((D6*2)/3)*PI()/180)</f>
        <v>0.7544076253749662</v>
      </c>
      <c r="V4" t="s">
        <v>50</v>
      </c>
    </row>
    <row r="5" spans="2:24">
      <c r="B5" s="71"/>
      <c r="C5" s="72" t="s">
        <v>9</v>
      </c>
      <c r="D5" s="73">
        <v>16</v>
      </c>
      <c r="E5" s="75" t="s">
        <v>13</v>
      </c>
      <c r="W5" s="5"/>
    </row>
    <row r="6" spans="2:24">
      <c r="B6" s="71"/>
      <c r="C6" s="72"/>
      <c r="D6" s="73">
        <v>31</v>
      </c>
      <c r="E6" s="75"/>
      <c r="Q6" s="4" t="s">
        <v>3</v>
      </c>
      <c r="T6" s="5">
        <f>D10*D12*D13</f>
        <v>0.16004941826915386</v>
      </c>
    </row>
    <row r="7" spans="2:24">
      <c r="B7" s="71"/>
      <c r="C7" s="72"/>
      <c r="D7" s="72"/>
      <c r="E7" s="74"/>
    </row>
    <row r="8" spans="2:24">
      <c r="B8" s="71"/>
      <c r="C8" s="72"/>
      <c r="D8" s="76">
        <f>1-SIN(D6*PI()/180)</f>
        <v>0.48496192508994584</v>
      </c>
      <c r="E8" s="74"/>
    </row>
    <row r="9" spans="2:24">
      <c r="B9" s="71"/>
      <c r="C9" s="72"/>
      <c r="D9" s="72"/>
      <c r="E9" s="74"/>
      <c r="Q9" s="22" t="s">
        <v>15</v>
      </c>
      <c r="R9" s="63">
        <v>1.3</v>
      </c>
      <c r="S9" s="8" t="s">
        <v>16</v>
      </c>
      <c r="T9" s="22" t="s">
        <v>44</v>
      </c>
      <c r="U9" s="6">
        <f>((R9*T6)/U4)</f>
        <v>0.27579817164027876</v>
      </c>
      <c r="V9" t="s">
        <v>1</v>
      </c>
    </row>
    <row r="10" spans="2:24">
      <c r="B10" s="71"/>
      <c r="C10" s="72"/>
      <c r="D10" s="77">
        <f>(1-SIN(D6*PI()/180))/(1+SIN(D6*PI()/180))</f>
        <v>0.32009883653830773</v>
      </c>
      <c r="E10" s="74"/>
    </row>
    <row r="11" spans="2:24">
      <c r="B11" s="71"/>
      <c r="C11" s="72"/>
      <c r="D11" s="72"/>
      <c r="E11" s="74"/>
      <c r="S11" s="22" t="s">
        <v>43</v>
      </c>
      <c r="U11" s="6">
        <f>((R9*T6)/U4)+U19</f>
        <v>2.963218868032186</v>
      </c>
      <c r="V11" t="s">
        <v>1</v>
      </c>
    </row>
    <row r="12" spans="2:24">
      <c r="B12" s="71"/>
      <c r="C12" s="72" t="s">
        <v>10</v>
      </c>
      <c r="D12" s="73">
        <v>0.5</v>
      </c>
      <c r="E12" s="74" t="s">
        <v>1</v>
      </c>
    </row>
    <row r="13" spans="2:24">
      <c r="B13" s="71"/>
      <c r="C13" s="72" t="s">
        <v>11</v>
      </c>
      <c r="D13" s="73">
        <v>1</v>
      </c>
      <c r="E13" s="74" t="s">
        <v>1</v>
      </c>
    </row>
    <row r="14" spans="2:24">
      <c r="B14" s="78" t="s">
        <v>70</v>
      </c>
      <c r="C14" s="72"/>
      <c r="D14" s="72"/>
      <c r="E14" s="74"/>
      <c r="H14" s="22">
        <v>1</v>
      </c>
    </row>
    <row r="15" spans="2:24">
      <c r="B15" s="71"/>
      <c r="C15" s="72"/>
      <c r="D15" s="73">
        <v>27</v>
      </c>
      <c r="E15" s="74"/>
      <c r="K15" s="59"/>
      <c r="L15" s="60"/>
      <c r="Q15" s="64" t="s">
        <v>62</v>
      </c>
      <c r="W15" s="59"/>
      <c r="X15" s="59"/>
    </row>
    <row r="16" spans="2:24">
      <c r="B16" s="71"/>
      <c r="C16" s="72" t="s">
        <v>68</v>
      </c>
      <c r="D16" s="73">
        <v>100</v>
      </c>
      <c r="E16" s="74" t="s">
        <v>56</v>
      </c>
      <c r="I16">
        <f>I20</f>
        <v>0.25</v>
      </c>
      <c r="M16" t="s">
        <v>63</v>
      </c>
    </row>
    <row r="17" spans="2:22">
      <c r="B17" s="71"/>
      <c r="C17" s="72" t="s">
        <v>69</v>
      </c>
      <c r="D17" s="73">
        <v>250</v>
      </c>
      <c r="E17" s="74" t="s">
        <v>56</v>
      </c>
      <c r="P17">
        <f>I16</f>
        <v>0.25</v>
      </c>
    </row>
    <row r="18" spans="2:22">
      <c r="B18" s="71"/>
      <c r="C18" s="72"/>
      <c r="D18" s="72"/>
      <c r="E18" s="74"/>
      <c r="I18" s="4" t="s">
        <v>11</v>
      </c>
      <c r="Q18" s="22" t="s">
        <v>60</v>
      </c>
    </row>
    <row r="19" spans="2:22" ht="15.75">
      <c r="B19" s="98" t="s">
        <v>59</v>
      </c>
      <c r="C19" s="72"/>
      <c r="D19" s="81" t="s">
        <v>72</v>
      </c>
      <c r="E19" s="74"/>
      <c r="T19" s="4" t="s">
        <v>61</v>
      </c>
      <c r="U19" s="62">
        <f>P20*TAN((Q21)*PI()/180)</f>
        <v>2.6874206963919072</v>
      </c>
      <c r="V19" t="s">
        <v>1</v>
      </c>
    </row>
    <row r="20" spans="2:22">
      <c r="B20" s="82"/>
      <c r="C20" s="73"/>
      <c r="D20" s="73">
        <v>0.2</v>
      </c>
      <c r="E20" s="74" t="s">
        <v>41</v>
      </c>
      <c r="I20">
        <f>I21</f>
        <v>0.25</v>
      </c>
      <c r="P20" s="8">
        <f>D4-P17</f>
        <v>4.75</v>
      </c>
    </row>
    <row r="21" spans="2:22">
      <c r="B21" s="82"/>
      <c r="C21" s="73"/>
      <c r="D21" s="72"/>
      <c r="E21" s="74"/>
      <c r="G21">
        <f>(H14-D12)/2</f>
        <v>0.25</v>
      </c>
      <c r="H21" s="23" t="s">
        <v>10</v>
      </c>
      <c r="I21" s="8">
        <f>G21</f>
        <v>0.25</v>
      </c>
      <c r="Q21" s="8">
        <f>90-R23</f>
        <v>29.5</v>
      </c>
    </row>
    <row r="22" spans="2:22" ht="15.75" thickBot="1">
      <c r="B22" s="83"/>
      <c r="C22" s="84"/>
      <c r="D22" s="85"/>
      <c r="E22" s="86"/>
    </row>
    <row r="23" spans="2:22">
      <c r="F23" s="59"/>
      <c r="G23" s="59"/>
      <c r="H23" s="59"/>
      <c r="I23" s="59"/>
      <c r="R23" s="8">
        <f>45+D6/2</f>
        <v>60.5</v>
      </c>
    </row>
    <row r="24" spans="2:22" ht="15.75" thickBot="1">
      <c r="F24" s="59"/>
      <c r="G24" s="59"/>
    </row>
    <row r="25" spans="2:22">
      <c r="B25" s="88" t="s">
        <v>20</v>
      </c>
      <c r="C25" s="89"/>
      <c r="D25" s="89"/>
      <c r="E25" s="89" t="s">
        <v>23</v>
      </c>
      <c r="F25" s="89"/>
      <c r="G25" s="89"/>
      <c r="H25" s="90"/>
    </row>
    <row r="26" spans="2:22">
      <c r="B26" s="91" t="s">
        <v>73</v>
      </c>
      <c r="C26" s="92"/>
      <c r="D26" s="92"/>
      <c r="E26" s="92" t="s">
        <v>21</v>
      </c>
      <c r="F26" s="72"/>
      <c r="G26" s="92"/>
      <c r="H26" s="93"/>
    </row>
    <row r="27" spans="2:22" ht="15.75" thickBot="1">
      <c r="B27" s="94" t="s">
        <v>52</v>
      </c>
      <c r="C27" s="95"/>
      <c r="D27" s="95"/>
      <c r="E27" s="95" t="s">
        <v>24</v>
      </c>
      <c r="F27" s="96"/>
      <c r="G27" s="95"/>
      <c r="H27" s="97">
        <f xml:space="preserve"> D10 + (1.25/6)*(D8-D10)</f>
        <v>0.35444531331989904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Lenght straps_Rein Earth DESIGN</vt:lpstr>
      <vt:lpstr>FOS for breakage</vt:lpstr>
      <vt:lpstr>FOS for sliding overturning</vt:lpstr>
      <vt:lpstr>Bearing pressure</vt:lpstr>
      <vt:lpstr>geotextile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2013-04-04T18:28:42Z</dcterms:modified>
</cp:coreProperties>
</file>